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firstSheet="6"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 r:id="rId18"/>
  </externalReferences>
  <definedNames>
    <definedName name="_xlnm._FilterDatabase" localSheetId="13" hidden="1">'Controles de Corrupción'!$C$9:$AZ$251</definedName>
    <definedName name="_xlnm._FilterDatabase" localSheetId="12" hidden="1">'Riesgos de Corrupción'!$B$9:$BN$99</definedName>
  </definedNames>
  <calcPr calcId="144525"/>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V249" i="14"/>
  <c r="T249" i="14"/>
  <c r="R249" i="14"/>
  <c r="P249" i="14"/>
  <c r="N249" i="14"/>
  <c r="L249" i="14"/>
  <c r="J249" i="14"/>
  <c r="B249" i="14"/>
  <c r="AK248" i="14"/>
  <c r="AL248" i="14" s="1" a="1"/>
  <c r="AL248" i="14" s="1"/>
  <c r="AH248" i="14"/>
  <c r="AI248" i="14" s="1" a="1"/>
  <c r="AI248" i="14" s="1"/>
  <c r="AA248" i="14"/>
  <c r="Y248" i="14"/>
  <c r="W248" i="14"/>
  <c r="X248" i="14" s="1"/>
  <c r="V248" i="14"/>
  <c r="T248" i="14"/>
  <c r="R248" i="14"/>
  <c r="P248" i="14"/>
  <c r="N248" i="14"/>
  <c r="L248" i="14"/>
  <c r="J248" i="14"/>
  <c r="B248" i="14"/>
  <c r="AK247" i="14"/>
  <c r="AL247" i="14" s="1" a="1"/>
  <c r="AL247" i="14" s="1"/>
  <c r="AH247" i="14"/>
  <c r="AI247" i="14" s="1" a="1"/>
  <c r="AI247" i="14" s="1"/>
  <c r="AA247" i="14"/>
  <c r="Y247" i="14"/>
  <c r="W247" i="14"/>
  <c r="X247" i="14" s="1"/>
  <c r="V247" i="14"/>
  <c r="T247" i="14"/>
  <c r="R247" i="14"/>
  <c r="P247" i="14"/>
  <c r="N247" i="14"/>
  <c r="L247" i="14"/>
  <c r="J247" i="14"/>
  <c r="B247" i="14"/>
  <c r="AK246" i="14"/>
  <c r="AL246" i="14" s="1" a="1"/>
  <c r="AL246" i="14" s="1"/>
  <c r="AH246" i="14"/>
  <c r="AI246" i="14" s="1" a="1"/>
  <c r="AI246" i="14" s="1"/>
  <c r="AA246" i="14"/>
  <c r="Y246" i="14"/>
  <c r="W246" i="14"/>
  <c r="X246" i="14" s="1"/>
  <c r="V246" i="14"/>
  <c r="T246" i="14"/>
  <c r="R246" i="14"/>
  <c r="P246" i="14"/>
  <c r="N246" i="14"/>
  <c r="L246" i="14"/>
  <c r="J246" i="14"/>
  <c r="B246" i="14"/>
  <c r="AK245" i="14"/>
  <c r="AL245" i="14" s="1" a="1"/>
  <c r="AL245" i="14" s="1"/>
  <c r="AH245" i="14"/>
  <c r="AI245" i="14" s="1" a="1"/>
  <c r="AI245" i="14" s="1"/>
  <c r="AA245" i="14"/>
  <c r="Y245" i="14"/>
  <c r="W245" i="14"/>
  <c r="X245" i="14" s="1"/>
  <c r="V245" i="14"/>
  <c r="T245" i="14"/>
  <c r="R245" i="14"/>
  <c r="P245" i="14"/>
  <c r="N245" i="14"/>
  <c r="L245" i="14"/>
  <c r="J245" i="14"/>
  <c r="B245" i="14"/>
  <c r="AK244" i="14"/>
  <c r="AL244" i="14" s="1" a="1"/>
  <c r="AL244" i="14" s="1"/>
  <c r="AH244" i="14"/>
  <c r="AI244" i="14" s="1" a="1"/>
  <c r="AI244" i="14" s="1"/>
  <c r="AA244" i="14"/>
  <c r="Y244" i="14"/>
  <c r="W244" i="14"/>
  <c r="X244" i="14" s="1"/>
  <c r="AB244" i="14" s="1"/>
  <c r="AC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W242" i="14"/>
  <c r="X242" i="14" s="1"/>
  <c r="V242" i="14"/>
  <c r="T242" i="14"/>
  <c r="R242" i="14"/>
  <c r="P242" i="14"/>
  <c r="N242" i="14"/>
  <c r="L242" i="14"/>
  <c r="J242" i="14"/>
  <c r="B242" i="14"/>
  <c r="AK241" i="14"/>
  <c r="AL241" i="14" s="1" a="1"/>
  <c r="AL241" i="14" s="1"/>
  <c r="AH241" i="14"/>
  <c r="AI241" i="14" s="1" a="1"/>
  <c r="AI241" i="14" s="1"/>
  <c r="AA241" i="14"/>
  <c r="Y241" i="14"/>
  <c r="W241" i="14"/>
  <c r="X241" i="14" s="1"/>
  <c r="V241" i="14"/>
  <c r="T241" i="14"/>
  <c r="R241" i="14"/>
  <c r="P241" i="14"/>
  <c r="N241" i="14"/>
  <c r="L241" i="14"/>
  <c r="J241" i="14"/>
  <c r="B241" i="14"/>
  <c r="AK240" i="14"/>
  <c r="AL240" i="14" s="1" a="1"/>
  <c r="AL240" i="14" s="1"/>
  <c r="AH240" i="14"/>
  <c r="AI240" i="14" s="1" a="1"/>
  <c r="AI240" i="14" s="1"/>
  <c r="AA240" i="14"/>
  <c r="Y240" i="14"/>
  <c r="W240" i="14"/>
  <c r="X240" i="14" s="1"/>
  <c r="AB240" i="14" s="1"/>
  <c r="AC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V238" i="14"/>
  <c r="T238" i="14"/>
  <c r="R238" i="14"/>
  <c r="P238" i="14"/>
  <c r="N238" i="14"/>
  <c r="L238" i="14"/>
  <c r="J238" i="14"/>
  <c r="B238" i="14"/>
  <c r="AK237" i="14"/>
  <c r="AL237" i="14" s="1" a="1"/>
  <c r="AL237" i="14" s="1"/>
  <c r="AH237" i="14"/>
  <c r="AI237" i="14" s="1" a="1"/>
  <c r="AI237" i="14" s="1"/>
  <c r="AA237" i="14"/>
  <c r="Y237" i="14"/>
  <c r="W237" i="14"/>
  <c r="X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W234" i="14"/>
  <c r="X234" i="14" s="1"/>
  <c r="V234" i="14"/>
  <c r="T234" i="14"/>
  <c r="R234" i="14"/>
  <c r="P234" i="14"/>
  <c r="N234" i="14"/>
  <c r="L234" i="14"/>
  <c r="J234" i="14"/>
  <c r="B234" i="14"/>
  <c r="AK233" i="14"/>
  <c r="AL233" i="14" s="1" a="1"/>
  <c r="AL233" i="14" s="1"/>
  <c r="AH233" i="14"/>
  <c r="AI233" i="14" s="1" a="1"/>
  <c r="AI233" i="14" s="1"/>
  <c r="AA233" i="14"/>
  <c r="Y233" i="14"/>
  <c r="W233" i="14"/>
  <c r="X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Y231" i="14"/>
  <c r="W231" i="14"/>
  <c r="X231" i="14" s="1"/>
  <c r="V231" i="14"/>
  <c r="T231" i="14"/>
  <c r="R231" i="14"/>
  <c r="P231" i="14"/>
  <c r="N231" i="14"/>
  <c r="L231" i="14"/>
  <c r="J231" i="14"/>
  <c r="B231" i="14"/>
  <c r="AK230" i="14"/>
  <c r="AL230" i="14" s="1" a="1"/>
  <c r="AL230" i="14" s="1"/>
  <c r="AH230" i="14"/>
  <c r="AI230" i="14" s="1" a="1"/>
  <c r="AI230" i="14" s="1"/>
  <c r="AA230" i="14"/>
  <c r="Y230" i="14"/>
  <c r="W230" i="14"/>
  <c r="X230" i="14" s="1"/>
  <c r="V230" i="14"/>
  <c r="T230" i="14"/>
  <c r="R230" i="14"/>
  <c r="P230" i="14"/>
  <c r="N230" i="14"/>
  <c r="L230" i="14"/>
  <c r="J230" i="14"/>
  <c r="B230" i="14"/>
  <c r="AK229" i="14"/>
  <c r="AL229" i="14" s="1" a="1"/>
  <c r="AL229" i="14" s="1"/>
  <c r="AH229" i="14"/>
  <c r="AI229" i="14" s="1" a="1"/>
  <c r="AI229" i="14" s="1"/>
  <c r="AA229" i="14"/>
  <c r="Y229" i="14"/>
  <c r="W229" i="14"/>
  <c r="X229" i="14" s="1"/>
  <c r="V229" i="14"/>
  <c r="T229" i="14"/>
  <c r="R229" i="14"/>
  <c r="P229" i="14"/>
  <c r="N229" i="14"/>
  <c r="L229" i="14"/>
  <c r="J229" i="14"/>
  <c r="B229" i="14"/>
  <c r="AK228" i="14"/>
  <c r="AL228" i="14" s="1" a="1"/>
  <c r="AL228" i="14" s="1"/>
  <c r="AH228" i="14"/>
  <c r="AI228" i="14" s="1" a="1"/>
  <c r="AI228" i="14" s="1"/>
  <c r="AA228" i="14"/>
  <c r="Y228" i="14"/>
  <c r="W228" i="14"/>
  <c r="X228" i="14" s="1"/>
  <c r="AB228" i="14" s="1"/>
  <c r="AC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W226" i="14"/>
  <c r="X226" i="14" s="1"/>
  <c r="V226" i="14"/>
  <c r="T226" i="14"/>
  <c r="R226" i="14"/>
  <c r="P226" i="14"/>
  <c r="N226" i="14"/>
  <c r="L226" i="14"/>
  <c r="J226" i="14"/>
  <c r="B226" i="14"/>
  <c r="AK225" i="14"/>
  <c r="AL225" i="14" s="1" a="1"/>
  <c r="AL225" i="14" s="1"/>
  <c r="AH225" i="14"/>
  <c r="AI225" i="14" s="1" a="1"/>
  <c r="AI225" i="14" s="1"/>
  <c r="AA225" i="14"/>
  <c r="Y225" i="14"/>
  <c r="W225" i="14"/>
  <c r="X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W222" i="14"/>
  <c r="X222" i="14" s="1"/>
  <c r="V222" i="14"/>
  <c r="T222" i="14"/>
  <c r="R222" i="14"/>
  <c r="P222" i="14"/>
  <c r="N222" i="14"/>
  <c r="L222" i="14"/>
  <c r="J222" i="14"/>
  <c r="B222" i="14"/>
  <c r="AK221" i="14"/>
  <c r="AL221" i="14" s="1" a="1"/>
  <c r="AL221" i="14" s="1"/>
  <c r="AH221" i="14"/>
  <c r="AI221" i="14" s="1" a="1"/>
  <c r="AI221" i="14" s="1"/>
  <c r="AA221" i="14"/>
  <c r="Y221" i="14"/>
  <c r="W221" i="14"/>
  <c r="X221" i="14" s="1"/>
  <c r="V221" i="14"/>
  <c r="T221" i="14"/>
  <c r="R221" i="14"/>
  <c r="P221" i="14"/>
  <c r="N221" i="14"/>
  <c r="L221" i="14"/>
  <c r="J221" i="14"/>
  <c r="B221" i="14"/>
  <c r="AK220" i="14"/>
  <c r="AL220" i="14" s="1" a="1"/>
  <c r="AL220" i="14" s="1"/>
  <c r="AH220" i="14"/>
  <c r="AI220" i="14" s="1" a="1"/>
  <c r="AI220" i="14" s="1"/>
  <c r="AA220" i="14"/>
  <c r="Y220" i="14"/>
  <c r="W220" i="14"/>
  <c r="X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W218" i="14"/>
  <c r="X218" i="14" s="1"/>
  <c r="V218" i="14"/>
  <c r="T218" i="14"/>
  <c r="R218" i="14"/>
  <c r="P218" i="14"/>
  <c r="N218" i="14"/>
  <c r="L218" i="14"/>
  <c r="J218" i="14"/>
  <c r="B218" i="14"/>
  <c r="AK217" i="14"/>
  <c r="AL217" i="14" s="1" a="1"/>
  <c r="AL217" i="14" s="1"/>
  <c r="AH217" i="14"/>
  <c r="AI217" i="14" s="1" a="1"/>
  <c r="AI217" i="14" s="1"/>
  <c r="AA217" i="14"/>
  <c r="Y217" i="14"/>
  <c r="W217" i="14"/>
  <c r="X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Y215" i="14"/>
  <c r="W215" i="14"/>
  <c r="X215" i="14" s="1"/>
  <c r="V215" i="14"/>
  <c r="T215" i="14"/>
  <c r="R215" i="14"/>
  <c r="P215" i="14"/>
  <c r="N215" i="14"/>
  <c r="L215" i="14"/>
  <c r="J215" i="14"/>
  <c r="B215" i="14"/>
  <c r="AK214" i="14"/>
  <c r="AL214" i="14" s="1" a="1"/>
  <c r="AL214" i="14" s="1"/>
  <c r="AH214" i="14"/>
  <c r="AI214" i="14" s="1" a="1"/>
  <c r="AI214" i="14" s="1"/>
  <c r="AA214" i="14"/>
  <c r="Y214" i="14"/>
  <c r="W214" i="14"/>
  <c r="X214" i="14" s="1"/>
  <c r="V214" i="14"/>
  <c r="T214" i="14"/>
  <c r="R214" i="14"/>
  <c r="P214" i="14"/>
  <c r="N214" i="14"/>
  <c r="L214" i="14"/>
  <c r="J214" i="14"/>
  <c r="B214" i="14"/>
  <c r="AK213" i="14"/>
  <c r="AL213" i="14" s="1" a="1"/>
  <c r="AL213" i="14" s="1"/>
  <c r="AH213" i="14"/>
  <c r="AI213" i="14" s="1" a="1"/>
  <c r="AI213" i="14" s="1"/>
  <c r="AA213" i="14"/>
  <c r="Y213" i="14"/>
  <c r="W213" i="14"/>
  <c r="X213" i="14" s="1"/>
  <c r="V213" i="14"/>
  <c r="T213" i="14"/>
  <c r="R213" i="14"/>
  <c r="P213" i="14"/>
  <c r="N213" i="14"/>
  <c r="L213" i="14"/>
  <c r="J213" i="14"/>
  <c r="B213" i="14"/>
  <c r="AK212" i="14"/>
  <c r="AL212" i="14" s="1" a="1"/>
  <c r="AL212" i="14" s="1"/>
  <c r="AH212" i="14"/>
  <c r="AI212" i="14" s="1" a="1"/>
  <c r="AI212" i="14" s="1"/>
  <c r="AA212" i="14"/>
  <c r="Y212" i="14"/>
  <c r="W212" i="14"/>
  <c r="X212" i="14" s="1"/>
  <c r="V212" i="14"/>
  <c r="T212" i="14"/>
  <c r="R212" i="14"/>
  <c r="P212" i="14"/>
  <c r="N212" i="14"/>
  <c r="L212" i="14"/>
  <c r="J212" i="14"/>
  <c r="B212" i="14"/>
  <c r="AK211" i="14"/>
  <c r="AL211" i="14" s="1" a="1"/>
  <c r="AL211" i="14" s="1"/>
  <c r="AH211" i="14"/>
  <c r="AI211" i="14" s="1" a="1"/>
  <c r="AI211" i="14" s="1"/>
  <c r="AA211" i="14"/>
  <c r="Y211" i="14"/>
  <c r="W211" i="14"/>
  <c r="X211" i="14" s="1"/>
  <c r="V211" i="14"/>
  <c r="T211" i="14"/>
  <c r="R211" i="14"/>
  <c r="P211" i="14"/>
  <c r="N211" i="14"/>
  <c r="L211" i="14"/>
  <c r="J211" i="14"/>
  <c r="B211" i="14"/>
  <c r="AK210" i="14"/>
  <c r="AL210" i="14" s="1" a="1"/>
  <c r="AL210" i="14" s="1"/>
  <c r="AH210" i="14"/>
  <c r="AI210" i="14" s="1" a="1"/>
  <c r="AI210" i="14" s="1"/>
  <c r="AA210" i="14"/>
  <c r="Y210" i="14"/>
  <c r="W210" i="14"/>
  <c r="X210" i="14" s="1"/>
  <c r="V210" i="14"/>
  <c r="T210" i="14"/>
  <c r="R210" i="14"/>
  <c r="P210" i="14"/>
  <c r="N210" i="14"/>
  <c r="L210" i="14"/>
  <c r="J210" i="14"/>
  <c r="B210" i="14"/>
  <c r="AK209" i="14"/>
  <c r="AL209" i="14" s="1" a="1"/>
  <c r="AL209" i="14" s="1"/>
  <c r="AH209" i="14"/>
  <c r="AI209" i="14" s="1" a="1"/>
  <c r="AI209" i="14" s="1"/>
  <c r="AA209" i="14"/>
  <c r="Y209" i="14"/>
  <c r="W209" i="14"/>
  <c r="X209" i="14" s="1"/>
  <c r="V209" i="14"/>
  <c r="T209" i="14"/>
  <c r="R209" i="14"/>
  <c r="P209" i="14"/>
  <c r="N209" i="14"/>
  <c r="L209" i="14"/>
  <c r="J209" i="14"/>
  <c r="B209" i="14"/>
  <c r="AK208" i="14"/>
  <c r="AL208" i="14" s="1" a="1"/>
  <c r="AL208" i="14" s="1"/>
  <c r="AH208" i="14"/>
  <c r="AI208" i="14" s="1" a="1"/>
  <c r="AI208" i="14" s="1"/>
  <c r="AA208" i="14"/>
  <c r="Y208" i="14"/>
  <c r="W208" i="14"/>
  <c r="X208" i="14" s="1"/>
  <c r="V208" i="14"/>
  <c r="T208" i="14"/>
  <c r="R208" i="14"/>
  <c r="P208" i="14"/>
  <c r="N208" i="14"/>
  <c r="L208" i="14"/>
  <c r="J208" i="14"/>
  <c r="B208" i="14"/>
  <c r="AK207" i="14"/>
  <c r="AL207" i="14" s="1" a="1"/>
  <c r="AL207" i="14" s="1"/>
  <c r="AH207" i="14"/>
  <c r="AI207" i="14" s="1" a="1"/>
  <c r="AI207" i="14" s="1"/>
  <c r="AA207" i="14"/>
  <c r="Y207" i="14"/>
  <c r="W207" i="14"/>
  <c r="X207" i="14" s="1"/>
  <c r="V207" i="14"/>
  <c r="T207" i="14"/>
  <c r="R207" i="14"/>
  <c r="P207" i="14"/>
  <c r="N207" i="14"/>
  <c r="L207" i="14"/>
  <c r="J207" i="14"/>
  <c r="B207" i="14"/>
  <c r="AK206" i="14"/>
  <c r="AL206" i="14" s="1" a="1"/>
  <c r="AL206" i="14" s="1"/>
  <c r="AH206" i="14"/>
  <c r="AI206" i="14" s="1" a="1"/>
  <c r="AI206" i="14" s="1"/>
  <c r="AA206" i="14"/>
  <c r="Y206" i="14"/>
  <c r="W206" i="14"/>
  <c r="X206" i="14" s="1"/>
  <c r="V206" i="14"/>
  <c r="T206" i="14"/>
  <c r="R206" i="14"/>
  <c r="P206" i="14"/>
  <c r="N206" i="14"/>
  <c r="L206" i="14"/>
  <c r="J206" i="14"/>
  <c r="B206" i="14"/>
  <c r="AK205" i="14"/>
  <c r="AL205" i="14" s="1" a="1"/>
  <c r="AL205" i="14" s="1"/>
  <c r="AH205" i="14"/>
  <c r="AI205" i="14" s="1" a="1"/>
  <c r="AI205" i="14" s="1"/>
  <c r="AA205" i="14"/>
  <c r="Y205" i="14"/>
  <c r="W205" i="14"/>
  <c r="X205" i="14" s="1"/>
  <c r="V205" i="14"/>
  <c r="T205" i="14"/>
  <c r="R205" i="14"/>
  <c r="P205" i="14"/>
  <c r="N205" i="14"/>
  <c r="L205" i="14"/>
  <c r="J205" i="14"/>
  <c r="B205" i="14"/>
  <c r="AK204" i="14"/>
  <c r="AL204" i="14" s="1" a="1"/>
  <c r="AL204" i="14" s="1"/>
  <c r="AH204" i="14"/>
  <c r="AI204" i="14" s="1" a="1"/>
  <c r="AI204" i="14" s="1"/>
  <c r="AA204" i="14"/>
  <c r="Y204" i="14"/>
  <c r="W204" i="14"/>
  <c r="X204" i="14" s="1"/>
  <c r="V204" i="14"/>
  <c r="T204" i="14"/>
  <c r="R204" i="14"/>
  <c r="P204" i="14"/>
  <c r="N204" i="14"/>
  <c r="L204" i="14"/>
  <c r="J204" i="14"/>
  <c r="B204" i="14"/>
  <c r="AK203" i="14"/>
  <c r="AL203" i="14" s="1" a="1"/>
  <c r="AL203" i="14" s="1"/>
  <c r="AH203" i="14"/>
  <c r="AI203" i="14" s="1" a="1"/>
  <c r="AI203" i="14" s="1"/>
  <c r="AA203" i="14"/>
  <c r="Y203" i="14"/>
  <c r="W203" i="14"/>
  <c r="X203" i="14" s="1"/>
  <c r="V203" i="14"/>
  <c r="T203" i="14"/>
  <c r="R203" i="14"/>
  <c r="P203" i="14"/>
  <c r="N203" i="14"/>
  <c r="L203" i="14"/>
  <c r="J203" i="14"/>
  <c r="B203" i="14"/>
  <c r="AK202" i="14"/>
  <c r="AL202" i="14" s="1" a="1"/>
  <c r="AL202" i="14" s="1"/>
  <c r="AH202" i="14"/>
  <c r="AI202" i="14" s="1" a="1"/>
  <c r="AI202" i="14" s="1"/>
  <c r="AA202" i="14"/>
  <c r="Y202" i="14"/>
  <c r="W202" i="14"/>
  <c r="X202" i="14" s="1"/>
  <c r="V202" i="14"/>
  <c r="T202" i="14"/>
  <c r="R202" i="14"/>
  <c r="P202" i="14"/>
  <c r="N202" i="14"/>
  <c r="L202" i="14"/>
  <c r="J202" i="14"/>
  <c r="B202" i="14"/>
  <c r="AK201" i="14"/>
  <c r="AL201" i="14" s="1" a="1"/>
  <c r="AL201" i="14" s="1"/>
  <c r="AH201" i="14"/>
  <c r="AI201" i="14" s="1" a="1"/>
  <c r="AI201" i="14" s="1"/>
  <c r="AA201" i="14"/>
  <c r="Y201" i="14"/>
  <c r="W201" i="14"/>
  <c r="X201" i="14" s="1"/>
  <c r="V201" i="14"/>
  <c r="T201" i="14"/>
  <c r="R201" i="14"/>
  <c r="P201" i="14"/>
  <c r="N201" i="14"/>
  <c r="L201" i="14"/>
  <c r="J201" i="14"/>
  <c r="B201" i="14"/>
  <c r="AK200" i="14"/>
  <c r="AL200" i="14" s="1" a="1"/>
  <c r="AL200" i="14" s="1"/>
  <c r="AH200" i="14"/>
  <c r="AI200" i="14" s="1" a="1"/>
  <c r="AI200" i="14" s="1"/>
  <c r="AA200" i="14"/>
  <c r="Y200" i="14"/>
  <c r="W200" i="14"/>
  <c r="X200" i="14" s="1"/>
  <c r="V200" i="14"/>
  <c r="T200" i="14"/>
  <c r="R200" i="14"/>
  <c r="P200" i="14"/>
  <c r="N200" i="14"/>
  <c r="L200" i="14"/>
  <c r="J200" i="14"/>
  <c r="B200" i="14"/>
  <c r="AK199" i="14"/>
  <c r="AL199" i="14" s="1" a="1"/>
  <c r="AL199" i="14" s="1"/>
  <c r="AH199" i="14"/>
  <c r="AI199" i="14" s="1" a="1"/>
  <c r="AI199" i="14" s="1"/>
  <c r="AA199" i="14"/>
  <c r="Y199" i="14"/>
  <c r="W199" i="14"/>
  <c r="X199" i="14" s="1"/>
  <c r="V199" i="14"/>
  <c r="T199" i="14"/>
  <c r="R199" i="14"/>
  <c r="P199" i="14"/>
  <c r="N199" i="14"/>
  <c r="L199" i="14"/>
  <c r="J199" i="14"/>
  <c r="B199" i="14"/>
  <c r="AK198" i="14"/>
  <c r="AL198" i="14" s="1" a="1"/>
  <c r="AL198" i="14" s="1"/>
  <c r="AH198" i="14"/>
  <c r="AI198" i="14" s="1" a="1"/>
  <c r="AI198" i="14" s="1"/>
  <c r="AA198" i="14"/>
  <c r="Y198" i="14"/>
  <c r="W198" i="14"/>
  <c r="X198" i="14" s="1"/>
  <c r="V198" i="14"/>
  <c r="T198" i="14"/>
  <c r="R198" i="14"/>
  <c r="P198" i="14"/>
  <c r="N198" i="14"/>
  <c r="L198" i="14"/>
  <c r="J198" i="14"/>
  <c r="B198" i="14"/>
  <c r="AK197" i="14"/>
  <c r="AL197" i="14" s="1" a="1"/>
  <c r="AL197" i="14" s="1"/>
  <c r="AH197" i="14"/>
  <c r="AI197" i="14" s="1" a="1"/>
  <c r="AI197" i="14" s="1"/>
  <c r="AA197" i="14"/>
  <c r="Y197" i="14"/>
  <c r="W197" i="14"/>
  <c r="X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W195" i="14"/>
  <c r="X195" i="14" s="1"/>
  <c r="V195" i="14"/>
  <c r="T195" i="14"/>
  <c r="R195" i="14"/>
  <c r="P195" i="14"/>
  <c r="N195" i="14"/>
  <c r="L195" i="14"/>
  <c r="J195" i="14"/>
  <c r="B195" i="14"/>
  <c r="AK194" i="14"/>
  <c r="AL194" i="14" s="1" a="1"/>
  <c r="AL194" i="14" s="1"/>
  <c r="AH194" i="14"/>
  <c r="AI194" i="14" s="1" a="1"/>
  <c r="AI194" i="14" s="1"/>
  <c r="AD194" i="14"/>
  <c r="AE194" i="14" s="1"/>
  <c r="AF194" i="14" s="1"/>
  <c r="AA194" i="14"/>
  <c r="Y194" i="14"/>
  <c r="W194" i="14"/>
  <c r="X194" i="14" s="1"/>
  <c r="V194" i="14"/>
  <c r="T194" i="14"/>
  <c r="R194" i="14"/>
  <c r="P194" i="14"/>
  <c r="N194" i="14"/>
  <c r="L194" i="14"/>
  <c r="J194" i="14"/>
  <c r="B194" i="14"/>
  <c r="AK193" i="14"/>
  <c r="AL193" i="14" s="1" a="1"/>
  <c r="AL193" i="14" s="1"/>
  <c r="AH193" i="14"/>
  <c r="AI193" i="14" s="1" a="1"/>
  <c r="AI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W191" i="14"/>
  <c r="X191" i="14" s="1"/>
  <c r="V191" i="14"/>
  <c r="T191" i="14"/>
  <c r="R191" i="14"/>
  <c r="P191" i="14"/>
  <c r="N191" i="14"/>
  <c r="L191" i="14"/>
  <c r="J191" i="14"/>
  <c r="B191" i="14"/>
  <c r="AK190" i="14"/>
  <c r="AL190" i="14" s="1" a="1"/>
  <c r="AL190" i="14" s="1"/>
  <c r="AH190" i="14"/>
  <c r="AI190" i="14" s="1" a="1"/>
  <c r="AI190" i="14" s="1"/>
  <c r="AA190" i="14"/>
  <c r="Y190" i="14"/>
  <c r="W190" i="14"/>
  <c r="X190" i="14" s="1"/>
  <c r="V190" i="14"/>
  <c r="T190" i="14"/>
  <c r="R190" i="14"/>
  <c r="P190" i="14"/>
  <c r="N190" i="14"/>
  <c r="L190" i="14"/>
  <c r="J190" i="14"/>
  <c r="B190" i="14"/>
  <c r="AK189" i="14"/>
  <c r="AL189" i="14" s="1" a="1"/>
  <c r="AL189" i="14" s="1"/>
  <c r="AH189" i="14"/>
  <c r="AI189" i="14" s="1" a="1"/>
  <c r="AI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W187" i="14"/>
  <c r="X187" i="14" s="1"/>
  <c r="V187" i="14"/>
  <c r="T187" i="14"/>
  <c r="R187" i="14"/>
  <c r="P187" i="14"/>
  <c r="N187" i="14"/>
  <c r="L187" i="14"/>
  <c r="J187" i="14"/>
  <c r="B187" i="14"/>
  <c r="AK186" i="14"/>
  <c r="AL186" i="14" s="1" a="1"/>
  <c r="AL186" i="14" s="1"/>
  <c r="AH186" i="14"/>
  <c r="AI186" i="14" s="1" a="1"/>
  <c r="AI186" i="14" s="1"/>
  <c r="AA186" i="14"/>
  <c r="Y186" i="14"/>
  <c r="W186" i="14"/>
  <c r="X186" i="14" s="1"/>
  <c r="V186" i="14"/>
  <c r="T186" i="14"/>
  <c r="R186" i="14"/>
  <c r="P186" i="14"/>
  <c r="N186" i="14"/>
  <c r="L186" i="14"/>
  <c r="J186" i="14"/>
  <c r="B186" i="14"/>
  <c r="AK185" i="14"/>
  <c r="AL185" i="14" s="1" a="1"/>
  <c r="AL185" i="14" s="1"/>
  <c r="AH185" i="14"/>
  <c r="AI185" i="14" s="1" a="1"/>
  <c r="AI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W183" i="14"/>
  <c r="X183" i="14" s="1"/>
  <c r="V183" i="14"/>
  <c r="T183" i="14"/>
  <c r="R183" i="14"/>
  <c r="P183" i="14"/>
  <c r="N183" i="14"/>
  <c r="L183" i="14"/>
  <c r="J183" i="14"/>
  <c r="B183" i="14"/>
  <c r="AK182" i="14"/>
  <c r="AL182" i="14" s="1" a="1"/>
  <c r="AL182" i="14" s="1"/>
  <c r="AH182" i="14"/>
  <c r="AI182" i="14" s="1" a="1"/>
  <c r="AI182" i="14" s="1"/>
  <c r="AA182" i="14"/>
  <c r="Y182" i="14"/>
  <c r="W182" i="14"/>
  <c r="X182" i="14" s="1"/>
  <c r="V182" i="14"/>
  <c r="T182" i="14"/>
  <c r="R182" i="14"/>
  <c r="P182" i="14"/>
  <c r="N182" i="14"/>
  <c r="L182" i="14"/>
  <c r="J182" i="14"/>
  <c r="B182" i="14"/>
  <c r="AK181" i="14"/>
  <c r="AL181" i="14" s="1" a="1"/>
  <c r="AL181" i="14" s="1"/>
  <c r="AH181" i="14"/>
  <c r="AI181" i="14" s="1" a="1"/>
  <c r="AI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W179" i="14"/>
  <c r="X179" i="14" s="1"/>
  <c r="V179" i="14"/>
  <c r="T179" i="14"/>
  <c r="R179" i="14"/>
  <c r="P179" i="14"/>
  <c r="N179" i="14"/>
  <c r="L179" i="14"/>
  <c r="J179" i="14"/>
  <c r="B179" i="14"/>
  <c r="AK178" i="14"/>
  <c r="AL178" i="14" s="1" a="1"/>
  <c r="AL178" i="14" s="1"/>
  <c r="AH178" i="14"/>
  <c r="AI178" i="14" s="1" a="1"/>
  <c r="AI178" i="14" s="1"/>
  <c r="AA178" i="14"/>
  <c r="Y178" i="14"/>
  <c r="W178" i="14"/>
  <c r="X178" i="14" s="1"/>
  <c r="V178" i="14"/>
  <c r="T178" i="14"/>
  <c r="R178" i="14"/>
  <c r="P178" i="14"/>
  <c r="N178" i="14"/>
  <c r="L178" i="14"/>
  <c r="J178" i="14"/>
  <c r="B178" i="14"/>
  <c r="AK177" i="14"/>
  <c r="AL177" i="14" s="1" a="1"/>
  <c r="AL177" i="14" s="1"/>
  <c r="AH177" i="14"/>
  <c r="AI177" i="14" s="1" a="1"/>
  <c r="AI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W174" i="14"/>
  <c r="X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V171" i="14"/>
  <c r="T171" i="14"/>
  <c r="R171" i="14"/>
  <c r="P171" i="14"/>
  <c r="N171" i="14"/>
  <c r="L171" i="14"/>
  <c r="J171" i="14"/>
  <c r="B171" i="14"/>
  <c r="AK170" i="14"/>
  <c r="AL170" i="14" s="1" a="1"/>
  <c r="AL170" i="14" s="1"/>
  <c r="AH170" i="14"/>
  <c r="AI170" i="14" s="1" a="1"/>
  <c r="AI170" i="14" s="1"/>
  <c r="AA170" i="14"/>
  <c r="Y170" i="14"/>
  <c r="W170" i="14"/>
  <c r="X170" i="14" s="1"/>
  <c r="V170" i="14"/>
  <c r="T170" i="14"/>
  <c r="R170" i="14"/>
  <c r="P170" i="14"/>
  <c r="N170" i="14"/>
  <c r="L170" i="14"/>
  <c r="J170" i="14"/>
  <c r="B170" i="14"/>
  <c r="AK169" i="14"/>
  <c r="AL169" i="14" s="1" a="1"/>
  <c r="AL169" i="14" s="1"/>
  <c r="AH169" i="14"/>
  <c r="AI169" i="14" s="1" a="1"/>
  <c r="AI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V167" i="14"/>
  <c r="T167" i="14"/>
  <c r="R167" i="14"/>
  <c r="P167" i="14"/>
  <c r="N167" i="14"/>
  <c r="L167" i="14"/>
  <c r="J167" i="14"/>
  <c r="B167" i="14"/>
  <c r="AK166" i="14"/>
  <c r="AL166" i="14" s="1" a="1"/>
  <c r="AL166" i="14" s="1"/>
  <c r="AH166" i="14"/>
  <c r="AI166" i="14" s="1" a="1"/>
  <c r="AI166" i="14" s="1"/>
  <c r="AA166" i="14"/>
  <c r="Y166" i="14"/>
  <c r="W166" i="14"/>
  <c r="X166" i="14" s="1"/>
  <c r="V166" i="14"/>
  <c r="T166" i="14"/>
  <c r="R166" i="14"/>
  <c r="P166" i="14"/>
  <c r="N166" i="14"/>
  <c r="L166" i="14"/>
  <c r="J166" i="14"/>
  <c r="B166" i="14"/>
  <c r="AK165" i="14"/>
  <c r="AL165" i="14" s="1" a="1"/>
  <c r="AL165" i="14" s="1"/>
  <c r="AH165" i="14"/>
  <c r="AI165" i="14" s="1" a="1"/>
  <c r="AI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V163" i="14"/>
  <c r="T163" i="14"/>
  <c r="R163" i="14"/>
  <c r="P163" i="14"/>
  <c r="N163" i="14"/>
  <c r="L163" i="14"/>
  <c r="J163" i="14"/>
  <c r="B163" i="14"/>
  <c r="AK162" i="14"/>
  <c r="AL162" i="14" s="1" a="1"/>
  <c r="AL162" i="14" s="1"/>
  <c r="AH162" i="14"/>
  <c r="AI162" i="14" s="1" a="1"/>
  <c r="AI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W160" i="14"/>
  <c r="X160" i="14" s="1"/>
  <c r="V160" i="14"/>
  <c r="T160" i="14"/>
  <c r="R160" i="14"/>
  <c r="P160" i="14"/>
  <c r="N160" i="14"/>
  <c r="L160" i="14"/>
  <c r="J160" i="14"/>
  <c r="B160" i="14"/>
  <c r="AK159" i="14"/>
  <c r="AL159" i="14" s="1" a="1"/>
  <c r="AL159" i="14" s="1"/>
  <c r="AH159" i="14"/>
  <c r="AI159" i="14" s="1" a="1"/>
  <c r="AI159" i="14" s="1"/>
  <c r="AA159" i="14"/>
  <c r="Y159" i="14"/>
  <c r="W159" i="14"/>
  <c r="X159" i="14" s="1"/>
  <c r="V159" i="14"/>
  <c r="T159" i="14"/>
  <c r="R159" i="14"/>
  <c r="P159" i="14"/>
  <c r="N159" i="14"/>
  <c r="L159" i="14"/>
  <c r="J159" i="14"/>
  <c r="B159" i="14"/>
  <c r="AK158" i="14"/>
  <c r="AL158" i="14" s="1" a="1"/>
  <c r="AL158" i="14" s="1"/>
  <c r="AH158" i="14"/>
  <c r="AI158" i="14" s="1" a="1"/>
  <c r="AI158" i="14" s="1"/>
  <c r="AA158" i="14"/>
  <c r="Y158" i="14"/>
  <c r="W158" i="14"/>
  <c r="X158" i="14" s="1"/>
  <c r="V158" i="14"/>
  <c r="T158" i="14"/>
  <c r="R158" i="14"/>
  <c r="P158" i="14"/>
  <c r="N158" i="14"/>
  <c r="L158" i="14"/>
  <c r="J158" i="14"/>
  <c r="B158" i="14"/>
  <c r="AK157" i="14"/>
  <c r="AL157" i="14" s="1" a="1"/>
  <c r="AL157" i="14" s="1"/>
  <c r="AH157" i="14"/>
  <c r="AI157" i="14" s="1" a="1"/>
  <c r="AI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V153" i="14"/>
  <c r="T153" i="14"/>
  <c r="R153" i="14"/>
  <c r="P153" i="14"/>
  <c r="N153" i="14"/>
  <c r="L153" i="14"/>
  <c r="J153" i="14"/>
  <c r="B153" i="14"/>
  <c r="AK152" i="14"/>
  <c r="AL152" i="14" s="1" a="1"/>
  <c r="AL152" i="14" s="1"/>
  <c r="AH152" i="14"/>
  <c r="AI152" i="14" s="1" a="1"/>
  <c r="AI152" i="14" s="1"/>
  <c r="AA152" i="14"/>
  <c r="Y152" i="14"/>
  <c r="W152" i="14"/>
  <c r="X152" i="14" s="1"/>
  <c r="V152" i="14"/>
  <c r="T152" i="14"/>
  <c r="R152" i="14"/>
  <c r="P152" i="14"/>
  <c r="N152" i="14"/>
  <c r="L152" i="14"/>
  <c r="J152" i="14"/>
  <c r="B152" i="14"/>
  <c r="AK151" i="14"/>
  <c r="AL151" i="14" s="1" a="1"/>
  <c r="AL151" i="14" s="1"/>
  <c r="AH151" i="14"/>
  <c r="AI151" i="14" s="1" a="1"/>
  <c r="AI151" i="14" s="1"/>
  <c r="AA151" i="14"/>
  <c r="Y151" i="14"/>
  <c r="W151" i="14"/>
  <c r="X151" i="14" s="1"/>
  <c r="V151" i="14"/>
  <c r="T151" i="14"/>
  <c r="R151" i="14"/>
  <c r="P151" i="14"/>
  <c r="N151" i="14"/>
  <c r="L151" i="14"/>
  <c r="J151" i="14"/>
  <c r="B151" i="14"/>
  <c r="AK150" i="14"/>
  <c r="AL150" i="14" s="1" a="1"/>
  <c r="AL150" i="14" s="1"/>
  <c r="AH150" i="14"/>
  <c r="AI150" i="14" s="1" a="1"/>
  <c r="AI150" i="14" s="1"/>
  <c r="AA150" i="14"/>
  <c r="Y150" i="14"/>
  <c r="W150" i="14"/>
  <c r="X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V147" i="14"/>
  <c r="T147" i="14"/>
  <c r="R147" i="14"/>
  <c r="P147" i="14"/>
  <c r="N147" i="14"/>
  <c r="L147" i="14"/>
  <c r="J147" i="14"/>
  <c r="B147" i="14"/>
  <c r="AK146" i="14"/>
  <c r="AL146" i="14" s="1" a="1"/>
  <c r="AL146" i="14" s="1"/>
  <c r="AH146" i="14"/>
  <c r="AI146" i="14" s="1" a="1"/>
  <c r="AI146" i="14" s="1"/>
  <c r="AA146" i="14"/>
  <c r="Y146" i="14"/>
  <c r="W146" i="14"/>
  <c r="X146" i="14" s="1"/>
  <c r="V146" i="14"/>
  <c r="T146" i="14"/>
  <c r="R146" i="14"/>
  <c r="P146" i="14"/>
  <c r="N146" i="14"/>
  <c r="L146" i="14"/>
  <c r="J146" i="14"/>
  <c r="B146" i="14"/>
  <c r="AK145" i="14"/>
  <c r="AL145" i="14" s="1" a="1"/>
  <c r="AL145" i="14" s="1"/>
  <c r="AH145" i="14"/>
  <c r="AI145" i="14" s="1" a="1"/>
  <c r="AI145" i="14" s="1"/>
  <c r="AA145" i="14"/>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V143" i="14"/>
  <c r="T143" i="14"/>
  <c r="R143" i="14"/>
  <c r="P143" i="14"/>
  <c r="N143" i="14"/>
  <c r="L143" i="14"/>
  <c r="J143" i="14"/>
  <c r="B143" i="14"/>
  <c r="AK142" i="14"/>
  <c r="AL142" i="14" s="1" a="1"/>
  <c r="AL142" i="14" s="1"/>
  <c r="AH142" i="14"/>
  <c r="AI142" i="14" s="1" a="1"/>
  <c r="AI142" i="14" s="1"/>
  <c r="AA142" i="14"/>
  <c r="Y142" i="14"/>
  <c r="W142" i="14"/>
  <c r="X142" i="14" s="1"/>
  <c r="V142" i="14"/>
  <c r="T142" i="14"/>
  <c r="R142" i="14"/>
  <c r="P142" i="14"/>
  <c r="N142" i="14"/>
  <c r="L142" i="14"/>
  <c r="J142" i="14"/>
  <c r="B142" i="14"/>
  <c r="AK141" i="14"/>
  <c r="AL141" i="14" s="1" a="1"/>
  <c r="AL141" i="14" s="1"/>
  <c r="AH141" i="14"/>
  <c r="AI141" i="14" s="1" a="1"/>
  <c r="AI141" i="14" s="1"/>
  <c r="AA141" i="14"/>
  <c r="Y141" i="14"/>
  <c r="W141" i="14"/>
  <c r="X141" i="14" s="1"/>
  <c r="V141" i="14"/>
  <c r="T141" i="14"/>
  <c r="R141" i="14"/>
  <c r="P141" i="14"/>
  <c r="N141" i="14"/>
  <c r="L141" i="14"/>
  <c r="J141" i="14"/>
  <c r="B141" i="14"/>
  <c r="AK140" i="14"/>
  <c r="AL140" i="14" s="1" a="1"/>
  <c r="AL140" i="14" s="1"/>
  <c r="AH140" i="14"/>
  <c r="AI140" i="14" s="1" a="1"/>
  <c r="AI140" i="14" s="1"/>
  <c r="AA140" i="14"/>
  <c r="Y140" i="14"/>
  <c r="W140" i="14"/>
  <c r="X140" i="14" s="1"/>
  <c r="V140" i="14"/>
  <c r="T140" i="14"/>
  <c r="R140" i="14"/>
  <c r="P140" i="14"/>
  <c r="N140" i="14"/>
  <c r="L140" i="14"/>
  <c r="J140" i="14"/>
  <c r="B140" i="14"/>
  <c r="AK139" i="14"/>
  <c r="AL139" i="14" s="1" a="1"/>
  <c r="AL139" i="14" s="1"/>
  <c r="AH139" i="14"/>
  <c r="AI139" i="14" s="1" a="1"/>
  <c r="AI139" i="14" s="1"/>
  <c r="AA139" i="14"/>
  <c r="Y139" i="14"/>
  <c r="W139" i="14"/>
  <c r="X139" i="14" s="1"/>
  <c r="V139" i="14"/>
  <c r="T139" i="14"/>
  <c r="R139" i="14"/>
  <c r="P139" i="14"/>
  <c r="N139" i="14"/>
  <c r="L139" i="14"/>
  <c r="J139" i="14"/>
  <c r="B139" i="14"/>
  <c r="AK138" i="14"/>
  <c r="AL138" i="14" s="1" a="1"/>
  <c r="AL138" i="14" s="1"/>
  <c r="AH138" i="14"/>
  <c r="AI138" i="14" s="1" a="1"/>
  <c r="AI138" i="14" s="1"/>
  <c r="AA138" i="14"/>
  <c r="Y138" i="14"/>
  <c r="W138" i="14"/>
  <c r="V138" i="14"/>
  <c r="T138" i="14"/>
  <c r="R138" i="14"/>
  <c r="P138" i="14"/>
  <c r="N138" i="14"/>
  <c r="L138" i="14"/>
  <c r="J138" i="14"/>
  <c r="B138" i="14"/>
  <c r="AK137" i="14"/>
  <c r="AL137" i="14" s="1" a="1"/>
  <c r="AL137" i="14" s="1"/>
  <c r="AH137" i="14"/>
  <c r="AI137" i="14" s="1" a="1"/>
  <c r="AI137" i="14" s="1"/>
  <c r="AA137" i="14"/>
  <c r="Y137" i="14"/>
  <c r="W137" i="14"/>
  <c r="V137" i="14"/>
  <c r="T137" i="14"/>
  <c r="R137" i="14"/>
  <c r="P137" i="14"/>
  <c r="N137" i="14"/>
  <c r="L137" i="14"/>
  <c r="J137" i="14"/>
  <c r="B137" i="14"/>
  <c r="AK136" i="14"/>
  <c r="AL136" i="14" s="1" a="1"/>
  <c r="AL136" i="14" s="1"/>
  <c r="AH136" i="14"/>
  <c r="AI136" i="14" s="1" a="1"/>
  <c r="AI136" i="14" s="1"/>
  <c r="AA136" i="14"/>
  <c r="Y136" i="14"/>
  <c r="W136" i="14"/>
  <c r="X136" i="14" s="1"/>
  <c r="V136" i="14"/>
  <c r="T136" i="14"/>
  <c r="R136" i="14"/>
  <c r="P136" i="14"/>
  <c r="N136" i="14"/>
  <c r="L136" i="14"/>
  <c r="J136" i="14"/>
  <c r="B136" i="14"/>
  <c r="AK135" i="14"/>
  <c r="AL135" i="14" s="1" a="1"/>
  <c r="AL135" i="14" s="1"/>
  <c r="AH135" i="14"/>
  <c r="AI135" i="14" s="1" a="1"/>
  <c r="AI135" i="14" s="1"/>
  <c r="AA135" i="14"/>
  <c r="Y135" i="14"/>
  <c r="W135" i="14"/>
  <c r="X135" i="14" s="1"/>
  <c r="V135" i="14"/>
  <c r="T135" i="14"/>
  <c r="R135" i="14"/>
  <c r="P135" i="14"/>
  <c r="N135" i="14"/>
  <c r="L135" i="14"/>
  <c r="J135" i="14"/>
  <c r="B135" i="14"/>
  <c r="AK134" i="14"/>
  <c r="AL134" i="14" s="1" a="1"/>
  <c r="AL134" i="14" s="1"/>
  <c r="AH134" i="14"/>
  <c r="AI134" i="14" s="1" a="1"/>
  <c r="AI134" i="14" s="1"/>
  <c r="AA134" i="14"/>
  <c r="Y134" i="14"/>
  <c r="W134" i="14"/>
  <c r="X134" i="14" s="1"/>
  <c r="V134" i="14"/>
  <c r="T134" i="14"/>
  <c r="R134" i="14"/>
  <c r="P134" i="14"/>
  <c r="N134" i="14"/>
  <c r="L134" i="14"/>
  <c r="J134" i="14"/>
  <c r="B134" i="14"/>
  <c r="AK133" i="14"/>
  <c r="AL133" i="14" s="1" a="1"/>
  <c r="AL133" i="14" s="1"/>
  <c r="AH133" i="14"/>
  <c r="AI133" i="14" s="1" a="1"/>
  <c r="AI133" i="14" s="1"/>
  <c r="AA133" i="14"/>
  <c r="Y133" i="14"/>
  <c r="W133" i="14"/>
  <c r="X133" i="14" s="1"/>
  <c r="V133" i="14"/>
  <c r="T133" i="14"/>
  <c r="R133" i="14"/>
  <c r="P133" i="14"/>
  <c r="N133" i="14"/>
  <c r="L133" i="14"/>
  <c r="J133" i="14"/>
  <c r="B133" i="14"/>
  <c r="AK132" i="14"/>
  <c r="AL132" i="14" s="1" a="1"/>
  <c r="AL132" i="14" s="1"/>
  <c r="AH132" i="14"/>
  <c r="AI132" i="14" s="1" a="1"/>
  <c r="AI132" i="14" s="1"/>
  <c r="AA132" i="14"/>
  <c r="Y132" i="14"/>
  <c r="W132" i="14"/>
  <c r="X132" i="14" s="1"/>
  <c r="V132" i="14"/>
  <c r="T132" i="14"/>
  <c r="R132" i="14"/>
  <c r="P132" i="14"/>
  <c r="N132" i="14"/>
  <c r="L132" i="14"/>
  <c r="J132" i="14"/>
  <c r="B132" i="14"/>
  <c r="AK131" i="14"/>
  <c r="AL131" i="14" s="1" a="1"/>
  <c r="AL131" i="14" s="1"/>
  <c r="AH131" i="14"/>
  <c r="AI131" i="14" s="1" a="1"/>
  <c r="AI131" i="14" s="1"/>
  <c r="AA131" i="14"/>
  <c r="Y131" i="14"/>
  <c r="W131" i="14"/>
  <c r="X131" i="14" s="1"/>
  <c r="V131" i="14"/>
  <c r="T131" i="14"/>
  <c r="R131" i="14"/>
  <c r="P131" i="14"/>
  <c r="N131" i="14"/>
  <c r="L131" i="14"/>
  <c r="J131" i="14"/>
  <c r="B131" i="14"/>
  <c r="AK130" i="14"/>
  <c r="AL130" i="14" s="1" a="1"/>
  <c r="AL130" i="14" s="1"/>
  <c r="AH130" i="14"/>
  <c r="AI130" i="14" s="1" a="1"/>
  <c r="AI130" i="14" s="1"/>
  <c r="AA130" i="14"/>
  <c r="Y130" i="14"/>
  <c r="W130" i="14"/>
  <c r="X130" i="14" s="1"/>
  <c r="V130" i="14"/>
  <c r="T130" i="14"/>
  <c r="R130" i="14"/>
  <c r="P130" i="14"/>
  <c r="N130" i="14"/>
  <c r="L130" i="14"/>
  <c r="J130" i="14"/>
  <c r="B130" i="14"/>
  <c r="AK129" i="14"/>
  <c r="AL129" i="14" s="1" a="1"/>
  <c r="AL129" i="14" s="1"/>
  <c r="AH129" i="14"/>
  <c r="AI129" i="14" s="1" a="1"/>
  <c r="AI129" i="14" s="1"/>
  <c r="AA129" i="14"/>
  <c r="Y129" i="14"/>
  <c r="W129" i="14"/>
  <c r="X129" i="14" s="1"/>
  <c r="V129" i="14"/>
  <c r="T129" i="14"/>
  <c r="R129" i="14"/>
  <c r="P129" i="14"/>
  <c r="N129" i="14"/>
  <c r="L129" i="14"/>
  <c r="J129" i="14"/>
  <c r="B129" i="14"/>
  <c r="AK128" i="14"/>
  <c r="AL128" i="14" s="1" a="1"/>
  <c r="AL128" i="14" s="1"/>
  <c r="AH128" i="14"/>
  <c r="AI128" i="14" s="1" a="1"/>
  <c r="AI128" i="14" s="1"/>
  <c r="AA128" i="14"/>
  <c r="Y128" i="14"/>
  <c r="W128" i="14"/>
  <c r="X128" i="14" s="1"/>
  <c r="V128" i="14"/>
  <c r="T128" i="14"/>
  <c r="R128" i="14"/>
  <c r="P128" i="14"/>
  <c r="N128" i="14"/>
  <c r="L128" i="14"/>
  <c r="J128" i="14"/>
  <c r="B128" i="14"/>
  <c r="AK127" i="14"/>
  <c r="AL127" i="14" s="1" a="1"/>
  <c r="AL127" i="14" s="1"/>
  <c r="AH127" i="14"/>
  <c r="AI127" i="14" s="1" a="1"/>
  <c r="AI127" i="14" s="1"/>
  <c r="AA127" i="14"/>
  <c r="Y127" i="14"/>
  <c r="W127" i="14"/>
  <c r="X127" i="14" s="1"/>
  <c r="V127" i="14"/>
  <c r="T127" i="14"/>
  <c r="R127" i="14"/>
  <c r="P127" i="14"/>
  <c r="N127" i="14"/>
  <c r="L127" i="14"/>
  <c r="J127" i="14"/>
  <c r="B127" i="14"/>
  <c r="AK126" i="14"/>
  <c r="AL126" i="14" s="1" a="1"/>
  <c r="AL126" i="14" s="1"/>
  <c r="AH126" i="14"/>
  <c r="AI126" i="14" s="1" a="1"/>
  <c r="AI126" i="14" s="1"/>
  <c r="AA126" i="14"/>
  <c r="Y126" i="14"/>
  <c r="W126" i="14"/>
  <c r="X126" i="14" s="1"/>
  <c r="V126" i="14"/>
  <c r="T126" i="14"/>
  <c r="R126" i="14"/>
  <c r="P126" i="14"/>
  <c r="N126" i="14"/>
  <c r="L126" i="14"/>
  <c r="J126" i="14"/>
  <c r="B126" i="14"/>
  <c r="AK125" i="14"/>
  <c r="AL125" i="14" s="1" a="1"/>
  <c r="AL125" i="14" s="1"/>
  <c r="AH125" i="14"/>
  <c r="AI125" i="14" s="1" a="1"/>
  <c r="AI125" i="14" s="1"/>
  <c r="AA125" i="14"/>
  <c r="Y125" i="14"/>
  <c r="W125" i="14"/>
  <c r="X125" i="14" s="1"/>
  <c r="V125" i="14"/>
  <c r="T125" i="14"/>
  <c r="R125" i="14"/>
  <c r="P125" i="14"/>
  <c r="N125" i="14"/>
  <c r="L125" i="14"/>
  <c r="J125" i="14"/>
  <c r="B125" i="14"/>
  <c r="AK124" i="14"/>
  <c r="AL124" i="14" s="1" a="1"/>
  <c r="AL124" i="14" s="1"/>
  <c r="AH124" i="14"/>
  <c r="AI124" i="14" s="1" a="1"/>
  <c r="AI124" i="14" s="1"/>
  <c r="AA124" i="14"/>
  <c r="Y124" i="14"/>
  <c r="W124" i="14"/>
  <c r="X124" i="14" s="1"/>
  <c r="V124" i="14"/>
  <c r="T124" i="14"/>
  <c r="R124" i="14"/>
  <c r="P124" i="14"/>
  <c r="N124" i="14"/>
  <c r="L124" i="14"/>
  <c r="J124" i="14"/>
  <c r="B124" i="14"/>
  <c r="AK123" i="14"/>
  <c r="AL123" i="14" s="1" a="1"/>
  <c r="AL123" i="14" s="1"/>
  <c r="AH123" i="14"/>
  <c r="AI123" i="14" s="1" a="1"/>
  <c r="AI123" i="14" s="1"/>
  <c r="AA123" i="14"/>
  <c r="Y123" i="14"/>
  <c r="W123" i="14"/>
  <c r="X123" i="14" s="1"/>
  <c r="V123" i="14"/>
  <c r="T123" i="14"/>
  <c r="R123" i="14"/>
  <c r="P123" i="14"/>
  <c r="N123" i="14"/>
  <c r="L123" i="14"/>
  <c r="J123" i="14"/>
  <c r="B123" i="14"/>
  <c r="AK122" i="14"/>
  <c r="AL122" i="14" s="1" a="1"/>
  <c r="AL122" i="14" s="1"/>
  <c r="AH122" i="14"/>
  <c r="AI122" i="14" s="1" a="1"/>
  <c r="AI122" i="14" s="1"/>
  <c r="AA122" i="14"/>
  <c r="Y122" i="14"/>
  <c r="W122" i="14"/>
  <c r="V122" i="14"/>
  <c r="T122" i="14"/>
  <c r="R122" i="14"/>
  <c r="P122" i="14"/>
  <c r="N122" i="14"/>
  <c r="L122" i="14"/>
  <c r="J122" i="14"/>
  <c r="B122" i="14"/>
  <c r="AK121" i="14"/>
  <c r="AL121" i="14" s="1" a="1"/>
  <c r="AL121" i="14" s="1"/>
  <c r="AH121" i="14"/>
  <c r="AI121" i="14" s="1" a="1"/>
  <c r="AI121" i="14" s="1"/>
  <c r="AA121" i="14"/>
  <c r="Y121" i="14"/>
  <c r="W121" i="14"/>
  <c r="V121" i="14"/>
  <c r="T121" i="14"/>
  <c r="R121" i="14"/>
  <c r="P121" i="14"/>
  <c r="N121" i="14"/>
  <c r="L121" i="14"/>
  <c r="J121" i="14"/>
  <c r="B121" i="14"/>
  <c r="AK120" i="14"/>
  <c r="AL120" i="14" s="1" a="1"/>
  <c r="AL120" i="14" s="1"/>
  <c r="AH120" i="14"/>
  <c r="AI120" i="14" s="1" a="1"/>
  <c r="AI120" i="14" s="1"/>
  <c r="AA120" i="14"/>
  <c r="Y120" i="14"/>
  <c r="W120" i="14"/>
  <c r="X120" i="14" s="1"/>
  <c r="V120" i="14"/>
  <c r="T120" i="14"/>
  <c r="R120" i="14"/>
  <c r="P120" i="14"/>
  <c r="N120" i="14"/>
  <c r="L120" i="14"/>
  <c r="J120" i="14"/>
  <c r="B120" i="14"/>
  <c r="AK119" i="14"/>
  <c r="AL119" i="14" s="1" a="1"/>
  <c r="AL119" i="14" s="1"/>
  <c r="AH119" i="14"/>
  <c r="AI119" i="14" s="1" a="1"/>
  <c r="AI119" i="14" s="1"/>
  <c r="AA119" i="14"/>
  <c r="Y119" i="14"/>
  <c r="W119" i="14"/>
  <c r="X119" i="14" s="1"/>
  <c r="V119" i="14"/>
  <c r="T119" i="14"/>
  <c r="R119" i="14"/>
  <c r="P119" i="14"/>
  <c r="N119" i="14"/>
  <c r="L119" i="14"/>
  <c r="J119" i="14"/>
  <c r="B119" i="14"/>
  <c r="AK118" i="14"/>
  <c r="AL118" i="14" s="1" a="1"/>
  <c r="AL118" i="14" s="1"/>
  <c r="AH118" i="14"/>
  <c r="AI118" i="14" s="1" a="1"/>
  <c r="AI118" i="14" s="1"/>
  <c r="AA118" i="14"/>
  <c r="Y118" i="14"/>
  <c r="W118" i="14"/>
  <c r="X118" i="14" s="1"/>
  <c r="V118" i="14"/>
  <c r="T118" i="14"/>
  <c r="R118" i="14"/>
  <c r="P118" i="14"/>
  <c r="N118" i="14"/>
  <c r="L118" i="14"/>
  <c r="J118" i="14"/>
  <c r="B118" i="14"/>
  <c r="AK117" i="14"/>
  <c r="AL117" i="14" s="1" a="1"/>
  <c r="AL117" i="14" s="1"/>
  <c r="AH117" i="14"/>
  <c r="AI117" i="14" s="1" a="1"/>
  <c r="AI117" i="14" s="1"/>
  <c r="AA117" i="14"/>
  <c r="Y117" i="14"/>
  <c r="W117" i="14"/>
  <c r="X117" i="14" s="1"/>
  <c r="V117" i="14"/>
  <c r="T117" i="14"/>
  <c r="R117" i="14"/>
  <c r="P117" i="14"/>
  <c r="N117" i="14"/>
  <c r="L117" i="14"/>
  <c r="J117" i="14"/>
  <c r="B117" i="14"/>
  <c r="AK116" i="14"/>
  <c r="AL116" i="14" s="1" a="1"/>
  <c r="AL116" i="14" s="1"/>
  <c r="AH116" i="14"/>
  <c r="AI116" i="14" s="1" a="1"/>
  <c r="AI116" i="14" s="1"/>
  <c r="AA116" i="14"/>
  <c r="Y116" i="14"/>
  <c r="W116" i="14"/>
  <c r="X116" i="14" s="1"/>
  <c r="V116" i="14"/>
  <c r="T116" i="14"/>
  <c r="R116" i="14"/>
  <c r="P116" i="14"/>
  <c r="N116" i="14"/>
  <c r="L116" i="14"/>
  <c r="J116" i="14"/>
  <c r="B116" i="14"/>
  <c r="AK115" i="14"/>
  <c r="AL115" i="14" s="1" a="1"/>
  <c r="AL115" i="14" s="1"/>
  <c r="AH115" i="14"/>
  <c r="AI115" i="14" s="1" a="1"/>
  <c r="AI115" i="14" s="1"/>
  <c r="AA115" i="14"/>
  <c r="Y115" i="14"/>
  <c r="W115" i="14"/>
  <c r="X115" i="14" s="1"/>
  <c r="V115" i="14"/>
  <c r="T115" i="14"/>
  <c r="R115" i="14"/>
  <c r="P115" i="14"/>
  <c r="N115" i="14"/>
  <c r="L115" i="14"/>
  <c r="J115" i="14"/>
  <c r="B115" i="14"/>
  <c r="AK114" i="14"/>
  <c r="AL114" i="14" s="1" a="1"/>
  <c r="AL114" i="14" s="1"/>
  <c r="AH114" i="14"/>
  <c r="AI114" i="14" s="1" a="1"/>
  <c r="AI114" i="14" s="1"/>
  <c r="AA114" i="14"/>
  <c r="Y114" i="14"/>
  <c r="W114" i="14"/>
  <c r="X114" i="14" s="1"/>
  <c r="V114" i="14"/>
  <c r="T114" i="14"/>
  <c r="R114" i="14"/>
  <c r="P114" i="14"/>
  <c r="N114" i="14"/>
  <c r="L114" i="14"/>
  <c r="J114" i="14"/>
  <c r="B114" i="14"/>
  <c r="AK113" i="14"/>
  <c r="AL113" i="14" s="1" a="1"/>
  <c r="AL113" i="14" s="1"/>
  <c r="AH113" i="14"/>
  <c r="AI113" i="14" s="1" a="1"/>
  <c r="AI113" i="14" s="1"/>
  <c r="AA113" i="14"/>
  <c r="Y113" i="14"/>
  <c r="W113" i="14"/>
  <c r="X113" i="14" s="1"/>
  <c r="V113" i="14"/>
  <c r="T113" i="14"/>
  <c r="R113" i="14"/>
  <c r="P113" i="14"/>
  <c r="N113" i="14"/>
  <c r="L113" i="14"/>
  <c r="J113" i="14"/>
  <c r="B113" i="14"/>
  <c r="AK112" i="14"/>
  <c r="AL112" i="14" s="1" a="1"/>
  <c r="AL112" i="14" s="1"/>
  <c r="AH112" i="14"/>
  <c r="AI112" i="14" s="1" a="1"/>
  <c r="AI112" i="14" s="1"/>
  <c r="AA112" i="14"/>
  <c r="Y112" i="14"/>
  <c r="W112" i="14"/>
  <c r="X112" i="14" s="1"/>
  <c r="V112" i="14"/>
  <c r="T112" i="14"/>
  <c r="R112" i="14"/>
  <c r="P112" i="14"/>
  <c r="N112" i="14"/>
  <c r="L112" i="14"/>
  <c r="J112" i="14"/>
  <c r="B112" i="14"/>
  <c r="AK111" i="14"/>
  <c r="AL111" i="14" s="1" a="1"/>
  <c r="AL111" i="14" s="1"/>
  <c r="AH111" i="14"/>
  <c r="AI111" i="14" s="1" a="1"/>
  <c r="AI111" i="14" s="1"/>
  <c r="AA111" i="14"/>
  <c r="Y111" i="14"/>
  <c r="W111" i="14"/>
  <c r="X111" i="14" s="1"/>
  <c r="V111" i="14"/>
  <c r="T111" i="14"/>
  <c r="R111" i="14"/>
  <c r="P111" i="14"/>
  <c r="N111" i="14"/>
  <c r="L111" i="14"/>
  <c r="J111" i="14"/>
  <c r="B111" i="14"/>
  <c r="AK110" i="14"/>
  <c r="AL110" i="14" s="1" a="1"/>
  <c r="AL110" i="14" s="1"/>
  <c r="AH110" i="14"/>
  <c r="AI110" i="14" s="1" a="1"/>
  <c r="AI110" i="14" s="1"/>
  <c r="AA110" i="14"/>
  <c r="Y110" i="14"/>
  <c r="W110" i="14"/>
  <c r="X110" i="14" s="1"/>
  <c r="V110" i="14"/>
  <c r="T110" i="14"/>
  <c r="R110" i="14"/>
  <c r="P110" i="14"/>
  <c r="N110" i="14"/>
  <c r="L110" i="14"/>
  <c r="J110" i="14"/>
  <c r="B110" i="14"/>
  <c r="AK109" i="14"/>
  <c r="AL109" i="14" s="1" a="1"/>
  <c r="AL109" i="14" s="1"/>
  <c r="AH109" i="14"/>
  <c r="AI109" i="14" s="1" a="1"/>
  <c r="AI109" i="14" s="1"/>
  <c r="AA109" i="14"/>
  <c r="Y109" i="14"/>
  <c r="W109" i="14"/>
  <c r="X109" i="14" s="1"/>
  <c r="V109" i="14"/>
  <c r="T109" i="14"/>
  <c r="R109" i="14"/>
  <c r="P109" i="14"/>
  <c r="N109" i="14"/>
  <c r="L109" i="14"/>
  <c r="J109" i="14"/>
  <c r="B109" i="14"/>
  <c r="AK108" i="14"/>
  <c r="AL108" i="14" s="1" a="1"/>
  <c r="AL108" i="14" s="1"/>
  <c r="AH108" i="14"/>
  <c r="AI108" i="14" s="1" a="1"/>
  <c r="AI108" i="14" s="1"/>
  <c r="AA108" i="14"/>
  <c r="Y108" i="14"/>
  <c r="W108" i="14"/>
  <c r="X108" i="14" s="1"/>
  <c r="V108" i="14"/>
  <c r="T108" i="14"/>
  <c r="R108" i="14"/>
  <c r="P108" i="14"/>
  <c r="N108" i="14"/>
  <c r="L108" i="14"/>
  <c r="J108" i="14"/>
  <c r="B108" i="14"/>
  <c r="AK107" i="14"/>
  <c r="AL107" i="14" s="1" a="1"/>
  <c r="AL107" i="14" s="1"/>
  <c r="AH107" i="14"/>
  <c r="AI107" i="14" s="1" a="1"/>
  <c r="AI107" i="14" s="1"/>
  <c r="AA107" i="14"/>
  <c r="Y107" i="14"/>
  <c r="W107" i="14"/>
  <c r="X107" i="14" s="1"/>
  <c r="V107" i="14"/>
  <c r="T107" i="14"/>
  <c r="R107" i="14"/>
  <c r="P107" i="14"/>
  <c r="N107" i="14"/>
  <c r="L107" i="14"/>
  <c r="J107" i="14"/>
  <c r="B107" i="14"/>
  <c r="AK106" i="14"/>
  <c r="AL106" i="14" s="1" a="1"/>
  <c r="AL106" i="14" s="1"/>
  <c r="AH106" i="14"/>
  <c r="AI106" i="14" s="1" a="1"/>
  <c r="AI106" i="14" s="1"/>
  <c r="AA106" i="14"/>
  <c r="Y106" i="14"/>
  <c r="W106" i="14"/>
  <c r="V106" i="14"/>
  <c r="T106" i="14"/>
  <c r="R106" i="14"/>
  <c r="P106" i="14"/>
  <c r="N106" i="14"/>
  <c r="L106" i="14"/>
  <c r="J106" i="14"/>
  <c r="B106" i="14"/>
  <c r="AK105" i="14"/>
  <c r="AL105" i="14" s="1" a="1"/>
  <c r="AL105" i="14" s="1"/>
  <c r="AH105" i="14"/>
  <c r="AI105" i="14" s="1" a="1"/>
  <c r="AI105" i="14" s="1"/>
  <c r="AA105" i="14"/>
  <c r="Y105" i="14"/>
  <c r="W105" i="14"/>
  <c r="V105" i="14"/>
  <c r="T105" i="14"/>
  <c r="R105" i="14"/>
  <c r="P105" i="14"/>
  <c r="N105" i="14"/>
  <c r="L105" i="14"/>
  <c r="J105" i="14"/>
  <c r="B105" i="14"/>
  <c r="AK104" i="14"/>
  <c r="AL104" i="14" s="1" a="1"/>
  <c r="AL104" i="14" s="1"/>
  <c r="AH104" i="14"/>
  <c r="AI104" i="14" s="1" a="1"/>
  <c r="AI104" i="14" s="1"/>
  <c r="AA104" i="14"/>
  <c r="Y104" i="14"/>
  <c r="W104" i="14"/>
  <c r="X104" i="14" s="1"/>
  <c r="V104" i="14"/>
  <c r="T104" i="14"/>
  <c r="R104" i="14"/>
  <c r="P104" i="14"/>
  <c r="N104" i="14"/>
  <c r="L104" i="14"/>
  <c r="J104" i="14"/>
  <c r="B104" i="14"/>
  <c r="AK103" i="14"/>
  <c r="AL103" i="14" s="1" a="1"/>
  <c r="AL103" i="14" s="1"/>
  <c r="AH103" i="14"/>
  <c r="AI103" i="14" s="1" a="1"/>
  <c r="AI103" i="14" s="1"/>
  <c r="AA103" i="14"/>
  <c r="Y103" i="14"/>
  <c r="W103" i="14"/>
  <c r="X103" i="14" s="1"/>
  <c r="V103" i="14"/>
  <c r="T103" i="14"/>
  <c r="R103" i="14"/>
  <c r="P103" i="14"/>
  <c r="N103" i="14"/>
  <c r="L103" i="14"/>
  <c r="J103" i="14"/>
  <c r="B103" i="14"/>
  <c r="AK102" i="14"/>
  <c r="AL102" i="14" s="1" a="1"/>
  <c r="AL102" i="14" s="1"/>
  <c r="AH102" i="14"/>
  <c r="AI102" i="14" s="1" a="1"/>
  <c r="AI102" i="14" s="1"/>
  <c r="AA102" i="14"/>
  <c r="Y102" i="14"/>
  <c r="W102" i="14"/>
  <c r="X102" i="14" s="1"/>
  <c r="V102" i="14"/>
  <c r="T102" i="14"/>
  <c r="R102" i="14"/>
  <c r="P102" i="14"/>
  <c r="N102" i="14"/>
  <c r="L102" i="14"/>
  <c r="J102" i="14"/>
  <c r="B102" i="14"/>
  <c r="AK101" i="14"/>
  <c r="AL101" i="14" s="1" a="1"/>
  <c r="AL101" i="14" s="1"/>
  <c r="AH101" i="14"/>
  <c r="AI101" i="14" s="1" a="1"/>
  <c r="AI101" i="14" s="1"/>
  <c r="AA101" i="14"/>
  <c r="Y101" i="14"/>
  <c r="W101" i="14"/>
  <c r="X101" i="14" s="1"/>
  <c r="V101" i="14"/>
  <c r="T101" i="14"/>
  <c r="R101" i="14"/>
  <c r="P101" i="14"/>
  <c r="N101" i="14"/>
  <c r="L101" i="14"/>
  <c r="J101" i="14"/>
  <c r="B101" i="14"/>
  <c r="AK100" i="14"/>
  <c r="AL100" i="14" s="1" a="1"/>
  <c r="AL100" i="14" s="1"/>
  <c r="AH100" i="14"/>
  <c r="AI100" i="14" s="1" a="1"/>
  <c r="AI100" i="14" s="1"/>
  <c r="AA100" i="14"/>
  <c r="Y100" i="14"/>
  <c r="W100" i="14"/>
  <c r="X100" i="14" s="1"/>
  <c r="V100" i="14"/>
  <c r="T100" i="14"/>
  <c r="R100" i="14"/>
  <c r="P100" i="14"/>
  <c r="N100" i="14"/>
  <c r="L100" i="14"/>
  <c r="J100" i="14"/>
  <c r="B100" i="14"/>
  <c r="AK99" i="14"/>
  <c r="AL99" i="14" s="1" a="1"/>
  <c r="AL99" i="14" s="1"/>
  <c r="AH99" i="14"/>
  <c r="AI99" i="14" s="1" a="1"/>
  <c r="AI99" i="14" s="1"/>
  <c r="AA99" i="14"/>
  <c r="Y99" i="14"/>
  <c r="W99" i="14"/>
  <c r="X99" i="14" s="1"/>
  <c r="V99" i="14"/>
  <c r="T99" i="14"/>
  <c r="R99" i="14"/>
  <c r="P99" i="14"/>
  <c r="N99" i="14"/>
  <c r="L99" i="14"/>
  <c r="J99" i="14"/>
  <c r="B99" i="14"/>
  <c r="AK98" i="14"/>
  <c r="AL98" i="14" s="1" a="1"/>
  <c r="AL98" i="14" s="1"/>
  <c r="AH98" i="14"/>
  <c r="AI98" i="14" s="1" a="1"/>
  <c r="AI98" i="14" s="1"/>
  <c r="AA98" i="14"/>
  <c r="Y98" i="14"/>
  <c r="W98" i="14"/>
  <c r="X98" i="14" s="1"/>
  <c r="V98" i="14"/>
  <c r="T98" i="14"/>
  <c r="R98" i="14"/>
  <c r="P98" i="14"/>
  <c r="N98" i="14"/>
  <c r="L98" i="14"/>
  <c r="J98" i="14"/>
  <c r="B98" i="14"/>
  <c r="AK97" i="14"/>
  <c r="AL97" i="14" s="1" a="1"/>
  <c r="AL97" i="14" s="1"/>
  <c r="AH97" i="14"/>
  <c r="AI97" i="14" s="1" a="1"/>
  <c r="AI97" i="14" s="1"/>
  <c r="AA97" i="14"/>
  <c r="Y97" i="14"/>
  <c r="W97" i="14"/>
  <c r="X97" i="14" s="1"/>
  <c r="V97" i="14"/>
  <c r="T97" i="14"/>
  <c r="R97" i="14"/>
  <c r="P97" i="14"/>
  <c r="N97" i="14"/>
  <c r="L97" i="14"/>
  <c r="J97" i="14"/>
  <c r="B97" i="14"/>
  <c r="AK96" i="14"/>
  <c r="AL96" i="14" s="1" a="1"/>
  <c r="AL96" i="14" s="1"/>
  <c r="AH96" i="14"/>
  <c r="AI96" i="14" s="1" a="1"/>
  <c r="AI96" i="14" s="1"/>
  <c r="AA96" i="14"/>
  <c r="Y96" i="14"/>
  <c r="W96" i="14"/>
  <c r="X96" i="14" s="1"/>
  <c r="V96" i="14"/>
  <c r="T96" i="14"/>
  <c r="R96" i="14"/>
  <c r="P96" i="14"/>
  <c r="N96" i="14"/>
  <c r="L96" i="14"/>
  <c r="J96" i="14"/>
  <c r="B96" i="14"/>
  <c r="AK95" i="14"/>
  <c r="AL95" i="14" s="1" a="1"/>
  <c r="AL95" i="14" s="1"/>
  <c r="AH95" i="14"/>
  <c r="AI95" i="14" s="1" a="1"/>
  <c r="AI95" i="14" s="1"/>
  <c r="AA95" i="14"/>
  <c r="Y95" i="14"/>
  <c r="W95" i="14"/>
  <c r="X95" i="14" s="1"/>
  <c r="V95" i="14"/>
  <c r="T95" i="14"/>
  <c r="R95" i="14"/>
  <c r="P95" i="14"/>
  <c r="N95" i="14"/>
  <c r="L95" i="14"/>
  <c r="J95" i="14"/>
  <c r="B95" i="14"/>
  <c r="AK94" i="14"/>
  <c r="AL94" i="14" s="1" a="1"/>
  <c r="AL94" i="14" s="1"/>
  <c r="AH94" i="14"/>
  <c r="AI94" i="14" s="1" a="1"/>
  <c r="AI94" i="14" s="1"/>
  <c r="AA94" i="14"/>
  <c r="Y94" i="14"/>
  <c r="W94" i="14"/>
  <c r="V94" i="14"/>
  <c r="T94" i="14"/>
  <c r="R94" i="14"/>
  <c r="P94" i="14"/>
  <c r="N94" i="14"/>
  <c r="L94" i="14"/>
  <c r="J94" i="14"/>
  <c r="B94" i="14"/>
  <c r="AK93" i="14"/>
  <c r="AL93" i="14" s="1" a="1"/>
  <c r="AL93" i="14" s="1"/>
  <c r="AH93" i="14"/>
  <c r="AI93" i="14" s="1" a="1"/>
  <c r="AI93" i="14" s="1"/>
  <c r="AA93" i="14"/>
  <c r="Y93" i="14"/>
  <c r="W93" i="14"/>
  <c r="X93" i="14" s="1"/>
  <c r="V93" i="14"/>
  <c r="T93" i="14"/>
  <c r="R93" i="14"/>
  <c r="P93" i="14"/>
  <c r="N93" i="14"/>
  <c r="L93" i="14"/>
  <c r="J93" i="14"/>
  <c r="B93" i="14"/>
  <c r="AK92" i="14"/>
  <c r="AL92" i="14" s="1" a="1"/>
  <c r="AL92" i="14" s="1"/>
  <c r="AH92" i="14"/>
  <c r="AI92" i="14" s="1" a="1"/>
  <c r="AI92" i="14" s="1"/>
  <c r="AA92" i="14"/>
  <c r="Y92" i="14"/>
  <c r="W92" i="14"/>
  <c r="X92" i="14" s="1"/>
  <c r="V92" i="14"/>
  <c r="T92" i="14"/>
  <c r="R92" i="14"/>
  <c r="P92" i="14"/>
  <c r="N92" i="14"/>
  <c r="L92" i="14"/>
  <c r="J92" i="14"/>
  <c r="B92" i="14"/>
  <c r="AK91" i="14"/>
  <c r="AL91" i="14" s="1" a="1"/>
  <c r="AL91" i="14" s="1"/>
  <c r="AH91" i="14"/>
  <c r="AI91" i="14" s="1" a="1"/>
  <c r="AI91" i="14" s="1"/>
  <c r="AA91" i="14"/>
  <c r="Y91" i="14"/>
  <c r="W91" i="14"/>
  <c r="X91" i="14" s="1"/>
  <c r="V91" i="14"/>
  <c r="T91" i="14"/>
  <c r="R91" i="14"/>
  <c r="P91" i="14"/>
  <c r="N91" i="14"/>
  <c r="L91" i="14"/>
  <c r="J91" i="14"/>
  <c r="B91" i="14"/>
  <c r="AK90" i="14"/>
  <c r="AL90" i="14" s="1" a="1"/>
  <c r="AL90" i="14" s="1"/>
  <c r="AH90" i="14"/>
  <c r="AI90" i="14" s="1" a="1"/>
  <c r="AI90" i="14" s="1"/>
  <c r="AA90" i="14"/>
  <c r="Y90" i="14"/>
  <c r="W90" i="14"/>
  <c r="V90" i="14"/>
  <c r="T90" i="14"/>
  <c r="R90" i="14"/>
  <c r="P90" i="14"/>
  <c r="N90" i="14"/>
  <c r="L90" i="14"/>
  <c r="J90" i="14"/>
  <c r="B90" i="14"/>
  <c r="AK89" i="14"/>
  <c r="AL89" i="14" s="1" a="1"/>
  <c r="AL89" i="14" s="1"/>
  <c r="AH89" i="14"/>
  <c r="AI89" i="14" s="1" a="1"/>
  <c r="AI89" i="14" s="1"/>
  <c r="AA89" i="14"/>
  <c r="Y89" i="14"/>
  <c r="W89" i="14"/>
  <c r="X89" i="14" s="1"/>
  <c r="V89" i="14"/>
  <c r="T89" i="14"/>
  <c r="R89" i="14"/>
  <c r="P89" i="14"/>
  <c r="N89" i="14"/>
  <c r="L89" i="14"/>
  <c r="J89" i="14"/>
  <c r="B89" i="14"/>
  <c r="AK88" i="14"/>
  <c r="AL88" i="14" s="1" a="1"/>
  <c r="AL88" i="14" s="1"/>
  <c r="AH88" i="14"/>
  <c r="AI88" i="14" s="1" a="1"/>
  <c r="AI88" i="14" s="1"/>
  <c r="AA88" i="14"/>
  <c r="Y88" i="14"/>
  <c r="W88" i="14"/>
  <c r="X88" i="14" s="1"/>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W86" i="14"/>
  <c r="V86" i="14"/>
  <c r="T86" i="14"/>
  <c r="R86" i="14"/>
  <c r="P86" i="14"/>
  <c r="N86" i="14"/>
  <c r="L86" i="14"/>
  <c r="J86" i="14"/>
  <c r="B86" i="14"/>
  <c r="AK85" i="14"/>
  <c r="AL85" i="14" s="1" a="1"/>
  <c r="AL85" i="14" s="1"/>
  <c r="AH85" i="14"/>
  <c r="AI85" i="14" s="1" a="1"/>
  <c r="AI85" i="14" s="1"/>
  <c r="AA85" i="14"/>
  <c r="Y85" i="14"/>
  <c r="W85" i="14"/>
  <c r="X85" i="14" s="1"/>
  <c r="V85" i="14"/>
  <c r="T85" i="14"/>
  <c r="R85" i="14"/>
  <c r="P85" i="14"/>
  <c r="N85" i="14"/>
  <c r="L85" i="14"/>
  <c r="J85" i="14"/>
  <c r="B85" i="14"/>
  <c r="AK84" i="14"/>
  <c r="AL84" i="14" s="1" a="1"/>
  <c r="AL84" i="14" s="1"/>
  <c r="AH84" i="14"/>
  <c r="AI84" i="14" s="1" a="1"/>
  <c r="AI84" i="14" s="1"/>
  <c r="AA84" i="14"/>
  <c r="Y84" i="14"/>
  <c r="W84" i="14"/>
  <c r="X84" i="14" s="1"/>
  <c r="V84" i="14"/>
  <c r="T84" i="14"/>
  <c r="R84" i="14"/>
  <c r="P84" i="14"/>
  <c r="N84" i="14"/>
  <c r="L84" i="14"/>
  <c r="J84" i="14"/>
  <c r="B84" i="14"/>
  <c r="AK83" i="14"/>
  <c r="AL83" i="14" s="1" a="1"/>
  <c r="AL83" i="14" s="1"/>
  <c r="AH83" i="14"/>
  <c r="AI83" i="14" s="1" a="1"/>
  <c r="AI83" i="14" s="1"/>
  <c r="AA83" i="14"/>
  <c r="Y83" i="14"/>
  <c r="W83" i="14"/>
  <c r="X83" i="14" s="1"/>
  <c r="V83" i="14"/>
  <c r="T83" i="14"/>
  <c r="R83" i="14"/>
  <c r="P83" i="14"/>
  <c r="N83" i="14"/>
  <c r="L83" i="14"/>
  <c r="J83" i="14"/>
  <c r="B83" i="14"/>
  <c r="AK82" i="14"/>
  <c r="AL82" i="14" s="1" a="1"/>
  <c r="AL82" i="14" s="1"/>
  <c r="AH82" i="14"/>
  <c r="AI82" i="14" s="1" a="1"/>
  <c r="AI82" i="14" s="1"/>
  <c r="AA82" i="14"/>
  <c r="Y82" i="14"/>
  <c r="W82" i="14"/>
  <c r="X82" i="14" s="1"/>
  <c r="V82" i="14"/>
  <c r="T82" i="14"/>
  <c r="R82" i="14"/>
  <c r="P82" i="14"/>
  <c r="N82" i="14"/>
  <c r="L82" i="14"/>
  <c r="J82" i="14"/>
  <c r="B82" i="14"/>
  <c r="AK81" i="14"/>
  <c r="AL81" i="14" s="1" a="1"/>
  <c r="AL81" i="14" s="1"/>
  <c r="AH81" i="14"/>
  <c r="AI81" i="14" s="1" a="1"/>
  <c r="AI81" i="14" s="1"/>
  <c r="AA81" i="14"/>
  <c r="Y81" i="14"/>
  <c r="W81" i="14"/>
  <c r="X81" i="14" s="1"/>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W79" i="14"/>
  <c r="X79" i="14" s="1"/>
  <c r="V79" i="14"/>
  <c r="T79" i="14"/>
  <c r="R79" i="14"/>
  <c r="P79" i="14"/>
  <c r="N79" i="14"/>
  <c r="L79" i="14"/>
  <c r="J79" i="14"/>
  <c r="B79" i="14"/>
  <c r="AK78" i="14"/>
  <c r="AL78" i="14" s="1" a="1"/>
  <c r="AL78" i="14" s="1"/>
  <c r="AH78" i="14"/>
  <c r="AI78" i="14" s="1" a="1"/>
  <c r="AI78" i="14" s="1"/>
  <c r="AA78" i="14"/>
  <c r="Y78" i="14"/>
  <c r="W78" i="14"/>
  <c r="V78" i="14"/>
  <c r="T78" i="14"/>
  <c r="R78" i="14"/>
  <c r="P78" i="14"/>
  <c r="N78" i="14"/>
  <c r="L78" i="14"/>
  <c r="J78" i="14"/>
  <c r="B78" i="14"/>
  <c r="AK77" i="14"/>
  <c r="AL77" i="14" s="1" a="1"/>
  <c r="AL77" i="14" s="1"/>
  <c r="AH77" i="14"/>
  <c r="AI77" i="14" s="1" a="1"/>
  <c r="AI77" i="14" s="1"/>
  <c r="AA77" i="14"/>
  <c r="Y77" i="14"/>
  <c r="W77" i="14"/>
  <c r="X77" i="14" s="1"/>
  <c r="V77" i="14"/>
  <c r="T77" i="14"/>
  <c r="R77" i="14"/>
  <c r="P77" i="14"/>
  <c r="N77" i="14"/>
  <c r="L77" i="14"/>
  <c r="J77" i="14"/>
  <c r="B77" i="14"/>
  <c r="AK76" i="14"/>
  <c r="AL76" i="14" s="1" a="1"/>
  <c r="AL76" i="14" s="1"/>
  <c r="AH76" i="14"/>
  <c r="AI76" i="14" s="1" a="1"/>
  <c r="AI76" i="14" s="1"/>
  <c r="AA76" i="14"/>
  <c r="Y76" i="14"/>
  <c r="W76" i="14"/>
  <c r="X76" i="14" s="1"/>
  <c r="V76" i="14"/>
  <c r="T76" i="14"/>
  <c r="R76" i="14"/>
  <c r="P76" i="14"/>
  <c r="N76" i="14"/>
  <c r="L76" i="14"/>
  <c r="J76" i="14"/>
  <c r="B76" i="14"/>
  <c r="AK75" i="14"/>
  <c r="AL75" i="14" s="1" a="1"/>
  <c r="AL75" i="14" s="1"/>
  <c r="AH75" i="14"/>
  <c r="AI75" i="14" s="1" a="1"/>
  <c r="AI75" i="14" s="1"/>
  <c r="AA75" i="14"/>
  <c r="Y75" i="14"/>
  <c r="W75" i="14"/>
  <c r="X75" i="14" s="1"/>
  <c r="V75" i="14"/>
  <c r="T75" i="14"/>
  <c r="R75" i="14"/>
  <c r="P75" i="14"/>
  <c r="N75" i="14"/>
  <c r="L75" i="14"/>
  <c r="J75" i="14"/>
  <c r="B75" i="14"/>
  <c r="AK74" i="14"/>
  <c r="AL74" i="14" s="1" a="1"/>
  <c r="AL74" i="14" s="1"/>
  <c r="AH74" i="14"/>
  <c r="AI74" i="14" s="1" a="1"/>
  <c r="AI74" i="14" s="1"/>
  <c r="AA74" i="14"/>
  <c r="Y74" i="14"/>
  <c r="W74" i="14"/>
  <c r="V74" i="14"/>
  <c r="T74" i="14"/>
  <c r="R74" i="14"/>
  <c r="P74" i="14"/>
  <c r="N74" i="14"/>
  <c r="L74" i="14"/>
  <c r="J74" i="14"/>
  <c r="B74" i="14"/>
  <c r="AK73" i="14"/>
  <c r="AL73" i="14" s="1" a="1"/>
  <c r="AL73" i="14" s="1"/>
  <c r="AH73" i="14"/>
  <c r="AI73" i="14" s="1" a="1"/>
  <c r="AI73" i="14" s="1"/>
  <c r="AA73" i="14"/>
  <c r="Y73" i="14"/>
  <c r="W73" i="14"/>
  <c r="X73" i="14" s="1"/>
  <c r="V73" i="14"/>
  <c r="T73" i="14"/>
  <c r="R73" i="14"/>
  <c r="P73" i="14"/>
  <c r="N73" i="14"/>
  <c r="L73" i="14"/>
  <c r="J73" i="14"/>
  <c r="B73" i="14"/>
  <c r="AK72" i="14"/>
  <c r="AL72" i="14" s="1" a="1"/>
  <c r="AL72" i="14" s="1"/>
  <c r="AH72" i="14"/>
  <c r="AI72" i="14" s="1" a="1"/>
  <c r="AI72" i="14" s="1"/>
  <c r="AA72" i="14"/>
  <c r="Y72" i="14"/>
  <c r="W72" i="14"/>
  <c r="X72" i="14" s="1"/>
  <c r="V72" i="14"/>
  <c r="T72" i="14"/>
  <c r="R72" i="14"/>
  <c r="P72" i="14"/>
  <c r="N72" i="14"/>
  <c r="L72" i="14"/>
  <c r="J72" i="14"/>
  <c r="B72" i="14"/>
  <c r="AK71" i="14"/>
  <c r="AL71" i="14" s="1" a="1"/>
  <c r="AL71" i="14" s="1"/>
  <c r="AH71" i="14"/>
  <c r="AI71" i="14" s="1" a="1"/>
  <c r="AI71" i="14" s="1"/>
  <c r="AA71" i="14"/>
  <c r="Y71" i="14"/>
  <c r="W71" i="14"/>
  <c r="X71" i="14" s="1"/>
  <c r="V71" i="14"/>
  <c r="T71" i="14"/>
  <c r="R71" i="14"/>
  <c r="P71" i="14"/>
  <c r="N71" i="14"/>
  <c r="L71" i="14"/>
  <c r="J71" i="14"/>
  <c r="B71" i="14"/>
  <c r="AK70" i="14"/>
  <c r="AL70" i="14" s="1" a="1"/>
  <c r="AL70" i="14" s="1"/>
  <c r="AH70" i="14"/>
  <c r="AI70" i="14" s="1" a="1"/>
  <c r="AI70" i="14" s="1"/>
  <c r="AA70" i="14"/>
  <c r="Y70" i="14"/>
  <c r="W70" i="14"/>
  <c r="V70" i="14"/>
  <c r="T70" i="14"/>
  <c r="R70" i="14"/>
  <c r="P70" i="14"/>
  <c r="N70" i="14"/>
  <c r="L70" i="14"/>
  <c r="J70" i="14"/>
  <c r="B70" i="14"/>
  <c r="AK69" i="14"/>
  <c r="AL69" i="14" s="1" a="1"/>
  <c r="AL69" i="14" s="1"/>
  <c r="AH69" i="14"/>
  <c r="AI69" i="14" s="1" a="1"/>
  <c r="AI69" i="14" s="1"/>
  <c r="AA69" i="14"/>
  <c r="Y69" i="14"/>
  <c r="W69" i="14"/>
  <c r="X69" i="14" s="1"/>
  <c r="V69" i="14"/>
  <c r="T69" i="14"/>
  <c r="R69" i="14"/>
  <c r="P69" i="14"/>
  <c r="N69" i="14"/>
  <c r="L69" i="14"/>
  <c r="J69" i="14"/>
  <c r="B69" i="14"/>
  <c r="AK68" i="14"/>
  <c r="AL68" i="14" s="1" a="1"/>
  <c r="AL68" i="14" s="1"/>
  <c r="AH68" i="14"/>
  <c r="AI68" i="14" s="1" a="1"/>
  <c r="AI68" i="14" s="1"/>
  <c r="AA68" i="14"/>
  <c r="Y68" i="14"/>
  <c r="W68" i="14"/>
  <c r="X68" i="14" s="1"/>
  <c r="V68" i="14"/>
  <c r="T68" i="14"/>
  <c r="R68" i="14"/>
  <c r="P68" i="14"/>
  <c r="N68" i="14"/>
  <c r="L68" i="14"/>
  <c r="J68" i="14"/>
  <c r="B68" i="14"/>
  <c r="AK67" i="14"/>
  <c r="AL67" i="14" s="1" a="1"/>
  <c r="AL67" i="14" s="1"/>
  <c r="AH67" i="14"/>
  <c r="AI67" i="14" s="1" a="1"/>
  <c r="AI67" i="14" s="1"/>
  <c r="AA67" i="14"/>
  <c r="Y67" i="14"/>
  <c r="W67" i="14"/>
  <c r="X67" i="14" s="1"/>
  <c r="V67" i="14"/>
  <c r="T67" i="14"/>
  <c r="R67" i="14"/>
  <c r="P67" i="14"/>
  <c r="N67" i="14"/>
  <c r="L67" i="14"/>
  <c r="J67" i="14"/>
  <c r="B67" i="14"/>
  <c r="AK66" i="14"/>
  <c r="AL66" i="14" s="1" a="1"/>
  <c r="AL66" i="14" s="1"/>
  <c r="AH66" i="14"/>
  <c r="AI66" i="14" s="1" a="1"/>
  <c r="AI66" i="14" s="1"/>
  <c r="AA66" i="14"/>
  <c r="Y66" i="14"/>
  <c r="W66" i="14"/>
  <c r="V66" i="14"/>
  <c r="T66" i="14"/>
  <c r="R66" i="14"/>
  <c r="P66" i="14"/>
  <c r="N66" i="14"/>
  <c r="L66" i="14"/>
  <c r="J66" i="14"/>
  <c r="B66" i="14"/>
  <c r="AK65" i="14"/>
  <c r="AL65" i="14" s="1" a="1"/>
  <c r="AL65" i="14" s="1"/>
  <c r="AH65" i="14"/>
  <c r="AI65" i="14" s="1" a="1"/>
  <c r="AI65" i="14" s="1"/>
  <c r="AA65" i="14"/>
  <c r="Y65" i="14"/>
  <c r="W65" i="14"/>
  <c r="X65" i="14" s="1"/>
  <c r="V65" i="14"/>
  <c r="T65" i="14"/>
  <c r="R65" i="14"/>
  <c r="P65" i="14"/>
  <c r="N65" i="14"/>
  <c r="L65" i="14"/>
  <c r="J65" i="14"/>
  <c r="B65" i="14"/>
  <c r="AK64" i="14"/>
  <c r="AL64" i="14" s="1" a="1"/>
  <c r="AL64" i="14" s="1"/>
  <c r="AH64" i="14"/>
  <c r="AI64" i="14" s="1" a="1"/>
  <c r="AI64" i="14" s="1"/>
  <c r="AA64" i="14"/>
  <c r="Y64" i="14"/>
  <c r="W64" i="14"/>
  <c r="X64" i="14" s="1"/>
  <c r="V64" i="14"/>
  <c r="T64" i="14"/>
  <c r="R64" i="14"/>
  <c r="P64" i="14"/>
  <c r="N64" i="14"/>
  <c r="L64" i="14"/>
  <c r="J64" i="14"/>
  <c r="B64" i="14"/>
  <c r="AK63" i="14"/>
  <c r="AL63" i="14" s="1" a="1"/>
  <c r="AL63" i="14" s="1"/>
  <c r="AH63" i="14"/>
  <c r="AI63" i="14" s="1" a="1"/>
  <c r="AI63" i="14" s="1"/>
  <c r="AA63" i="14"/>
  <c r="Y63" i="14"/>
  <c r="W63" i="14"/>
  <c r="X63" i="14" s="1"/>
  <c r="V63" i="14"/>
  <c r="T63" i="14"/>
  <c r="R63" i="14"/>
  <c r="P63" i="14"/>
  <c r="N63" i="14"/>
  <c r="L63" i="14"/>
  <c r="J63" i="14"/>
  <c r="B63" i="14"/>
  <c r="AK62" i="14"/>
  <c r="AL62" i="14" s="1" a="1"/>
  <c r="AL62" i="14" s="1"/>
  <c r="AH62" i="14"/>
  <c r="AI62" i="14" s="1" a="1"/>
  <c r="AI62" i="14" s="1"/>
  <c r="AA62" i="14"/>
  <c r="Y62" i="14"/>
  <c r="W62" i="14"/>
  <c r="V62" i="14"/>
  <c r="T62" i="14"/>
  <c r="R62" i="14"/>
  <c r="P62" i="14"/>
  <c r="N62" i="14"/>
  <c r="L62" i="14"/>
  <c r="J62" i="14"/>
  <c r="B62" i="14"/>
  <c r="AK61" i="14"/>
  <c r="AL61" i="14" s="1" a="1"/>
  <c r="AL61" i="14" s="1"/>
  <c r="AH61" i="14"/>
  <c r="AI61" i="14" s="1" a="1"/>
  <c r="AI61" i="14" s="1"/>
  <c r="AA61" i="14"/>
  <c r="Y61" i="14"/>
  <c r="W61" i="14"/>
  <c r="X61" i="14" s="1"/>
  <c r="V61" i="14"/>
  <c r="T61" i="14"/>
  <c r="R61" i="14"/>
  <c r="P61" i="14"/>
  <c r="N61" i="14"/>
  <c r="L61" i="14"/>
  <c r="J61" i="14"/>
  <c r="B61" i="14"/>
  <c r="AK60" i="14"/>
  <c r="AL60" i="14" s="1" a="1"/>
  <c r="AL60" i="14" s="1"/>
  <c r="AH60" i="14"/>
  <c r="AI60" i="14" s="1" a="1"/>
  <c r="AI60" i="14" s="1"/>
  <c r="AA60" i="14"/>
  <c r="Y60" i="14"/>
  <c r="W60" i="14"/>
  <c r="X60" i="14" s="1"/>
  <c r="V60" i="14"/>
  <c r="T60" i="14"/>
  <c r="R60" i="14"/>
  <c r="P60" i="14"/>
  <c r="N60" i="14"/>
  <c r="L60" i="14"/>
  <c r="J60" i="14"/>
  <c r="B60" i="14"/>
  <c r="AK59" i="14"/>
  <c r="AL59" i="14" s="1" a="1"/>
  <c r="AL59" i="14" s="1"/>
  <c r="AH59" i="14"/>
  <c r="AI59" i="14" s="1" a="1"/>
  <c r="AI59" i="14" s="1"/>
  <c r="AA59" i="14"/>
  <c r="Y59" i="14"/>
  <c r="W59" i="14"/>
  <c r="X59" i="14" s="1"/>
  <c r="V59" i="14"/>
  <c r="T59" i="14"/>
  <c r="R59" i="14"/>
  <c r="P59" i="14"/>
  <c r="N59" i="14"/>
  <c r="L59" i="14"/>
  <c r="J59" i="14"/>
  <c r="B59" i="14"/>
  <c r="AK58" i="14"/>
  <c r="AL58" i="14" s="1" a="1"/>
  <c r="AL58" i="14" s="1"/>
  <c r="AH58" i="14"/>
  <c r="AI58" i="14" s="1" a="1"/>
  <c r="AI58" i="14" s="1"/>
  <c r="AA58" i="14"/>
  <c r="Y58" i="14"/>
  <c r="W58" i="14"/>
  <c r="V58" i="14"/>
  <c r="T58" i="14"/>
  <c r="R58" i="14"/>
  <c r="P58" i="14"/>
  <c r="N58" i="14"/>
  <c r="L58" i="14"/>
  <c r="J58" i="14"/>
  <c r="B58" i="14"/>
  <c r="AK57" i="14"/>
  <c r="AL57" i="14" s="1" a="1"/>
  <c r="AL57" i="14" s="1"/>
  <c r="AH57" i="14"/>
  <c r="AI57" i="14" s="1" a="1"/>
  <c r="AI57" i="14" s="1"/>
  <c r="AA57" i="14"/>
  <c r="Y57" i="14"/>
  <c r="W57" i="14"/>
  <c r="X57" i="14" s="1"/>
  <c r="V57" i="14"/>
  <c r="T57" i="14"/>
  <c r="R57" i="14"/>
  <c r="P57" i="14"/>
  <c r="N57" i="14"/>
  <c r="L57" i="14"/>
  <c r="J57" i="14"/>
  <c r="B57" i="14"/>
  <c r="AK56" i="14"/>
  <c r="AL56" i="14" s="1" a="1"/>
  <c r="AL56" i="14" s="1"/>
  <c r="AH56" i="14"/>
  <c r="AI56" i="14" s="1" a="1"/>
  <c r="AI56" i="14" s="1"/>
  <c r="AA56" i="14"/>
  <c r="Y56" i="14"/>
  <c r="W56" i="14"/>
  <c r="X56" i="14" s="1"/>
  <c r="V56" i="14"/>
  <c r="T56" i="14"/>
  <c r="R56" i="14"/>
  <c r="P56" i="14"/>
  <c r="N56" i="14"/>
  <c r="L56" i="14"/>
  <c r="J56" i="14"/>
  <c r="B56" i="14"/>
  <c r="AK55" i="14"/>
  <c r="AL55" i="14" s="1" a="1"/>
  <c r="AL55" i="14" s="1"/>
  <c r="AH55" i="14"/>
  <c r="AI55" i="14" s="1" a="1"/>
  <c r="AI55" i="14" s="1"/>
  <c r="AA55" i="14"/>
  <c r="Y55" i="14"/>
  <c r="W55" i="14"/>
  <c r="X55" i="14" s="1"/>
  <c r="V55" i="14"/>
  <c r="T55" i="14"/>
  <c r="R55" i="14"/>
  <c r="P55" i="14"/>
  <c r="N55" i="14"/>
  <c r="L55" i="14"/>
  <c r="J55" i="14"/>
  <c r="B55" i="14"/>
  <c r="AK54" i="14"/>
  <c r="AL54" i="14" s="1" a="1"/>
  <c r="AL54" i="14" s="1"/>
  <c r="AH54" i="14"/>
  <c r="AI54" i="14" s="1" a="1"/>
  <c r="AI54" i="14" s="1"/>
  <c r="AA54" i="14"/>
  <c r="Y54" i="14"/>
  <c r="W54" i="14"/>
  <c r="V54" i="14"/>
  <c r="T54" i="14"/>
  <c r="R54" i="14"/>
  <c r="P54" i="14"/>
  <c r="N54" i="14"/>
  <c r="L54" i="14"/>
  <c r="J54" i="14"/>
  <c r="B54" i="14"/>
  <c r="AK53" i="14"/>
  <c r="AL53" i="14" s="1" a="1"/>
  <c r="AL53" i="14" s="1"/>
  <c r="AH53" i="14"/>
  <c r="AI53" i="14" s="1" a="1"/>
  <c r="AI53" i="14" s="1"/>
  <c r="AA53" i="14"/>
  <c r="Y53" i="14"/>
  <c r="W53" i="14"/>
  <c r="X53" i="14" s="1"/>
  <c r="V53" i="14"/>
  <c r="T53" i="14"/>
  <c r="R53" i="14"/>
  <c r="P53" i="14"/>
  <c r="N53" i="14"/>
  <c r="L53" i="14"/>
  <c r="J53" i="14"/>
  <c r="B53" i="14"/>
  <c r="AK52" i="14"/>
  <c r="AL52" i="14" s="1" a="1"/>
  <c r="AL52" i="14" s="1"/>
  <c r="AH52" i="14"/>
  <c r="AI52" i="14" s="1" a="1"/>
  <c r="AI52" i="14" s="1"/>
  <c r="AA52" i="14"/>
  <c r="Y52" i="14"/>
  <c r="W52" i="14"/>
  <c r="X52" i="14" s="1"/>
  <c r="V52" i="14"/>
  <c r="T52" i="14"/>
  <c r="R52" i="14"/>
  <c r="P52" i="14"/>
  <c r="N52" i="14"/>
  <c r="L52" i="14"/>
  <c r="J52" i="14"/>
  <c r="B52" i="14"/>
  <c r="AK51" i="14"/>
  <c r="AL51" i="14" s="1" a="1"/>
  <c r="AL51" i="14" s="1"/>
  <c r="AH51" i="14"/>
  <c r="AI51" i="14" s="1" a="1"/>
  <c r="AI51" i="14" s="1"/>
  <c r="AA51" i="14"/>
  <c r="Y51" i="14"/>
  <c r="W51" i="14"/>
  <c r="X51" i="14" s="1"/>
  <c r="V51" i="14"/>
  <c r="T51" i="14"/>
  <c r="R51" i="14"/>
  <c r="P51" i="14"/>
  <c r="N51" i="14"/>
  <c r="L51" i="14"/>
  <c r="J51" i="14"/>
  <c r="B51" i="14"/>
  <c r="AK50" i="14"/>
  <c r="AL50" i="14" s="1" a="1"/>
  <c r="AL50" i="14" s="1"/>
  <c r="AH50" i="14"/>
  <c r="AI50" i="14" s="1" a="1"/>
  <c r="AI50" i="14" s="1"/>
  <c r="AA50" i="14"/>
  <c r="Y50" i="14"/>
  <c r="W50" i="14"/>
  <c r="V50" i="14"/>
  <c r="T50" i="14"/>
  <c r="R50" i="14"/>
  <c r="P50" i="14"/>
  <c r="N50" i="14"/>
  <c r="L50" i="14"/>
  <c r="J50" i="14"/>
  <c r="B50" i="14"/>
  <c r="AK49" i="14"/>
  <c r="AL49" i="14" s="1" a="1"/>
  <c r="AL49" i="14" s="1"/>
  <c r="AH49" i="14"/>
  <c r="AI49" i="14" s="1" a="1"/>
  <c r="AI49" i="14" s="1"/>
  <c r="AA49" i="14"/>
  <c r="Y49" i="14"/>
  <c r="W49" i="14"/>
  <c r="X49" i="14" s="1"/>
  <c r="V49" i="14"/>
  <c r="T49" i="14"/>
  <c r="R49" i="14"/>
  <c r="P49" i="14"/>
  <c r="N49" i="14"/>
  <c r="L49" i="14"/>
  <c r="J49" i="14"/>
  <c r="B49" i="14"/>
  <c r="AK48" i="14"/>
  <c r="AL48" i="14" s="1" a="1"/>
  <c r="AL48" i="14" s="1"/>
  <c r="AH48" i="14"/>
  <c r="AI48" i="14" s="1" a="1"/>
  <c r="AI48" i="14" s="1"/>
  <c r="AA48" i="14"/>
  <c r="Y48" i="14"/>
  <c r="W48" i="14"/>
  <c r="X48" i="14" s="1"/>
  <c r="V48" i="14"/>
  <c r="T48" i="14"/>
  <c r="R48" i="14"/>
  <c r="P48" i="14"/>
  <c r="N48" i="14"/>
  <c r="L48" i="14"/>
  <c r="J48" i="14"/>
  <c r="B48" i="14"/>
  <c r="AK47" i="14"/>
  <c r="AL47" i="14" s="1" a="1"/>
  <c r="AL47" i="14" s="1"/>
  <c r="AH47" i="14"/>
  <c r="AI47" i="14" s="1" a="1"/>
  <c r="AI47" i="14" s="1"/>
  <c r="AA47" i="14"/>
  <c r="Y47" i="14"/>
  <c r="W47" i="14"/>
  <c r="X47" i="14" s="1"/>
  <c r="V47" i="14"/>
  <c r="T47" i="14"/>
  <c r="R47" i="14"/>
  <c r="P47" i="14"/>
  <c r="N47" i="14"/>
  <c r="L47" i="14"/>
  <c r="J47" i="14"/>
  <c r="B47" i="14"/>
  <c r="AK46" i="14"/>
  <c r="AL46" i="14" s="1" a="1"/>
  <c r="AL46" i="14" s="1"/>
  <c r="AH46" i="14"/>
  <c r="AI46" i="14" s="1" a="1"/>
  <c r="AI46" i="14" s="1"/>
  <c r="AA46" i="14"/>
  <c r="Y46" i="14"/>
  <c r="W46" i="14"/>
  <c r="V46" i="14"/>
  <c r="T46" i="14"/>
  <c r="R46" i="14"/>
  <c r="P46" i="14"/>
  <c r="N46" i="14"/>
  <c r="L46" i="14"/>
  <c r="J46" i="14"/>
  <c r="B46" i="14"/>
  <c r="AK45" i="14"/>
  <c r="AL45" i="14" s="1" a="1"/>
  <c r="AL45" i="14" s="1"/>
  <c r="AH45" i="14"/>
  <c r="AI45" i="14" s="1" a="1"/>
  <c r="AI45" i="14" s="1"/>
  <c r="AA45" i="14"/>
  <c r="Y45" i="14"/>
  <c r="W45" i="14"/>
  <c r="X45" i="14" s="1"/>
  <c r="V45" i="14"/>
  <c r="T45" i="14"/>
  <c r="R45" i="14"/>
  <c r="P45" i="14"/>
  <c r="N45" i="14"/>
  <c r="L45" i="14"/>
  <c r="J45" i="14"/>
  <c r="B45" i="14"/>
  <c r="AK44" i="14"/>
  <c r="AL44" i="14" s="1" a="1"/>
  <c r="AL44" i="14" s="1"/>
  <c r="AH44" i="14"/>
  <c r="AI44" i="14" s="1" a="1"/>
  <c r="AI44" i="14" s="1"/>
  <c r="AA44" i="14"/>
  <c r="Y44" i="14"/>
  <c r="W44" i="14"/>
  <c r="X44" i="14" s="1"/>
  <c r="V44" i="14"/>
  <c r="T44" i="14"/>
  <c r="R44" i="14"/>
  <c r="P44" i="14"/>
  <c r="N44" i="14"/>
  <c r="L44" i="14"/>
  <c r="J44" i="14"/>
  <c r="B44" i="14"/>
  <c r="AK43" i="14"/>
  <c r="AL43" i="14" s="1" a="1"/>
  <c r="AL43" i="14" s="1"/>
  <c r="AH43" i="14"/>
  <c r="AI43" i="14" s="1" a="1"/>
  <c r="AI43" i="14" s="1"/>
  <c r="AA43" i="14"/>
  <c r="Y43" i="14"/>
  <c r="W43" i="14"/>
  <c r="X43" i="14" s="1"/>
  <c r="V43" i="14"/>
  <c r="T43" i="14"/>
  <c r="R43" i="14"/>
  <c r="P43" i="14"/>
  <c r="N43" i="14"/>
  <c r="L43" i="14"/>
  <c r="J43" i="14"/>
  <c r="B43" i="14"/>
  <c r="AK42" i="14"/>
  <c r="AL42" i="14" s="1" a="1"/>
  <c r="AL42" i="14" s="1"/>
  <c r="AH42" i="14"/>
  <c r="AI42" i="14" s="1" a="1"/>
  <c r="AI42" i="14" s="1"/>
  <c r="AA42" i="14"/>
  <c r="Y42" i="14"/>
  <c r="W42" i="14"/>
  <c r="X42" i="14" s="1"/>
  <c r="V42" i="14"/>
  <c r="T42" i="14"/>
  <c r="R42" i="14"/>
  <c r="P42" i="14"/>
  <c r="N42" i="14"/>
  <c r="L42" i="14"/>
  <c r="J42" i="14"/>
  <c r="B42" i="14"/>
  <c r="AK41" i="14"/>
  <c r="AL41" i="14" s="1" a="1"/>
  <c r="AL41" i="14" s="1"/>
  <c r="AH41" i="14"/>
  <c r="AI41" i="14" s="1" a="1"/>
  <c r="AI41" i="14" s="1"/>
  <c r="AA41" i="14"/>
  <c r="Y41" i="14"/>
  <c r="W41" i="14"/>
  <c r="X41" i="14" s="1"/>
  <c r="V41" i="14"/>
  <c r="T41" i="14"/>
  <c r="R41" i="14"/>
  <c r="P41" i="14"/>
  <c r="N41" i="14"/>
  <c r="L41" i="14"/>
  <c r="J41" i="14"/>
  <c r="B41" i="14"/>
  <c r="AK40" i="14"/>
  <c r="AL40" i="14" s="1" a="1"/>
  <c r="AL40" i="14" s="1"/>
  <c r="AH40" i="14"/>
  <c r="AI40" i="14" s="1" a="1"/>
  <c r="AI40" i="14" s="1"/>
  <c r="AA40" i="14"/>
  <c r="Y40" i="14"/>
  <c r="W40" i="14"/>
  <c r="X40" i="14" s="1"/>
  <c r="V40" i="14"/>
  <c r="T40" i="14"/>
  <c r="R40" i="14"/>
  <c r="P40" i="14"/>
  <c r="N40" i="14"/>
  <c r="L40" i="14"/>
  <c r="J40" i="14"/>
  <c r="B40" i="14"/>
  <c r="AK39" i="14"/>
  <c r="AL39" i="14" s="1" a="1"/>
  <c r="AL39" i="14" s="1"/>
  <c r="AH39" i="14"/>
  <c r="AI39" i="14" s="1" a="1"/>
  <c r="AI39" i="14" s="1"/>
  <c r="AA39" i="14"/>
  <c r="Y39" i="14"/>
  <c r="W39" i="14"/>
  <c r="X39" i="14" s="1"/>
  <c r="V39" i="14"/>
  <c r="T39" i="14"/>
  <c r="R39" i="14"/>
  <c r="P39" i="14"/>
  <c r="N39" i="14"/>
  <c r="L39" i="14"/>
  <c r="J39" i="14"/>
  <c r="B39" i="14"/>
  <c r="AK38" i="14"/>
  <c r="AL38" i="14" s="1" a="1"/>
  <c r="AL38" i="14" s="1"/>
  <c r="AH38" i="14"/>
  <c r="AI38" i="14" s="1" a="1"/>
  <c r="AI38" i="14" s="1"/>
  <c r="AA38" i="14"/>
  <c r="Y38" i="14"/>
  <c r="W38" i="14"/>
  <c r="V38" i="14"/>
  <c r="T38" i="14"/>
  <c r="R38" i="14"/>
  <c r="P38" i="14"/>
  <c r="N38" i="14"/>
  <c r="L38" i="14"/>
  <c r="J38" i="14"/>
  <c r="B38" i="14"/>
  <c r="AK37" i="14"/>
  <c r="AL37" i="14" s="1" a="1"/>
  <c r="AL37" i="14" s="1"/>
  <c r="AH37" i="14"/>
  <c r="AI37" i="14" s="1" a="1"/>
  <c r="AI37" i="14" s="1"/>
  <c r="AA37" i="14"/>
  <c r="Y37" i="14"/>
  <c r="W37" i="14"/>
  <c r="X37" i="14" s="1"/>
  <c r="V37" i="14"/>
  <c r="T37" i="14"/>
  <c r="R37" i="14"/>
  <c r="P37" i="14"/>
  <c r="N37" i="14"/>
  <c r="L37" i="14"/>
  <c r="J37" i="14"/>
  <c r="B37" i="14"/>
  <c r="AK36" i="14"/>
  <c r="AL36" i="14" s="1" a="1"/>
  <c r="AL36" i="14" s="1"/>
  <c r="AH36" i="14"/>
  <c r="AI36" i="14" s="1" a="1"/>
  <c r="AI36" i="14" s="1"/>
  <c r="AA36" i="14"/>
  <c r="Y36" i="14"/>
  <c r="W36" i="14"/>
  <c r="X36" i="14" s="1"/>
  <c r="V36" i="14"/>
  <c r="T36" i="14"/>
  <c r="R36" i="14"/>
  <c r="P36" i="14"/>
  <c r="N36" i="14"/>
  <c r="L36" i="14"/>
  <c r="J36" i="14"/>
  <c r="B36" i="14"/>
  <c r="AK35" i="14"/>
  <c r="AL35" i="14" s="1" a="1"/>
  <c r="AL35" i="14" s="1"/>
  <c r="AH35" i="14"/>
  <c r="AI35" i="14" s="1" a="1"/>
  <c r="AI35" i="14" s="1"/>
  <c r="AA35" i="14"/>
  <c r="Y35" i="14"/>
  <c r="W35" i="14"/>
  <c r="X35" i="14" s="1"/>
  <c r="V35" i="14"/>
  <c r="T35" i="14"/>
  <c r="R35" i="14"/>
  <c r="P35" i="14"/>
  <c r="N35" i="14"/>
  <c r="L35" i="14"/>
  <c r="J35" i="14"/>
  <c r="B35" i="14"/>
  <c r="AK34" i="14"/>
  <c r="AL34" i="14" s="1" a="1"/>
  <c r="AL34" i="14" s="1"/>
  <c r="AH34" i="14"/>
  <c r="AI34" i="14" s="1" a="1"/>
  <c r="AI34" i="14" s="1"/>
  <c r="AA34" i="14"/>
  <c r="Y34" i="14"/>
  <c r="W34" i="14"/>
  <c r="V34" i="14"/>
  <c r="T34" i="14"/>
  <c r="R34" i="14"/>
  <c r="P34" i="14"/>
  <c r="N34" i="14"/>
  <c r="L34" i="14"/>
  <c r="J34" i="14"/>
  <c r="B34" i="14"/>
  <c r="AK33" i="14"/>
  <c r="AL33" i="14" s="1" a="1"/>
  <c r="AL33" i="14" s="1"/>
  <c r="AH33" i="14"/>
  <c r="AI33" i="14" s="1" a="1"/>
  <c r="AI33" i="14" s="1"/>
  <c r="AA33" i="14"/>
  <c r="Y33" i="14"/>
  <c r="W33" i="14"/>
  <c r="X33" i="14" s="1"/>
  <c r="V33" i="14"/>
  <c r="T33" i="14"/>
  <c r="R33" i="14"/>
  <c r="P33" i="14"/>
  <c r="N33" i="14"/>
  <c r="L33" i="14"/>
  <c r="J33" i="14"/>
  <c r="B33" i="14"/>
  <c r="AK32" i="14"/>
  <c r="AL32" i="14" s="1" a="1"/>
  <c r="AL32" i="14" s="1"/>
  <c r="AH32" i="14"/>
  <c r="AI32" i="14" s="1" a="1"/>
  <c r="AI32" i="14" s="1"/>
  <c r="AA32" i="14"/>
  <c r="Y32" i="14"/>
  <c r="W32" i="14"/>
  <c r="X32" i="14" s="1"/>
  <c r="V32" i="14"/>
  <c r="T32" i="14"/>
  <c r="R32" i="14"/>
  <c r="P32" i="14"/>
  <c r="N32" i="14"/>
  <c r="L32" i="14"/>
  <c r="J32" i="14"/>
  <c r="B32" i="14"/>
  <c r="AK31" i="14"/>
  <c r="AL31" i="14" s="1" a="1"/>
  <c r="AL31" i="14" s="1"/>
  <c r="AH31" i="14"/>
  <c r="AI31" i="14" s="1" a="1"/>
  <c r="AI31" i="14" s="1"/>
  <c r="AA31" i="14"/>
  <c r="Y31" i="14"/>
  <c r="W31" i="14"/>
  <c r="X31" i="14" s="1"/>
  <c r="V31" i="14"/>
  <c r="T31" i="14"/>
  <c r="R31" i="14"/>
  <c r="P31" i="14"/>
  <c r="N31" i="14"/>
  <c r="L31" i="14"/>
  <c r="J31" i="14"/>
  <c r="B31" i="14"/>
  <c r="AK30" i="14"/>
  <c r="AL30" i="14" s="1" a="1"/>
  <c r="AL30" i="14" s="1"/>
  <c r="AH30" i="14"/>
  <c r="AI30" i="14" s="1" a="1"/>
  <c r="AI30" i="14" s="1"/>
  <c r="AA30" i="14"/>
  <c r="Y30" i="14"/>
  <c r="W30" i="14"/>
  <c r="V30" i="14"/>
  <c r="T30" i="14"/>
  <c r="R30" i="14"/>
  <c r="P30" i="14"/>
  <c r="N30" i="14"/>
  <c r="L30" i="14"/>
  <c r="J30" i="14"/>
  <c r="B30" i="14"/>
  <c r="AK29" i="14"/>
  <c r="AL29" i="14" s="1" a="1"/>
  <c r="AL29" i="14" s="1"/>
  <c r="AH29" i="14"/>
  <c r="AI29" i="14" s="1" a="1"/>
  <c r="AI29" i="14" s="1"/>
  <c r="AA29" i="14"/>
  <c r="Y29" i="14"/>
  <c r="W29" i="14"/>
  <c r="X29" i="14" s="1"/>
  <c r="V29" i="14"/>
  <c r="T29" i="14"/>
  <c r="R29" i="14"/>
  <c r="P29" i="14"/>
  <c r="N29" i="14"/>
  <c r="L29" i="14"/>
  <c r="J29" i="14"/>
  <c r="B29" i="14"/>
  <c r="AK28" i="14"/>
  <c r="AL28" i="14" s="1" a="1"/>
  <c r="AL28" i="14" s="1"/>
  <c r="AH28" i="14"/>
  <c r="AI28" i="14" s="1" a="1"/>
  <c r="AI28" i="14" s="1"/>
  <c r="AA28" i="14"/>
  <c r="Y28" i="14"/>
  <c r="W28" i="14"/>
  <c r="X28" i="14" s="1"/>
  <c r="V28" i="14"/>
  <c r="T28" i="14"/>
  <c r="R28" i="14"/>
  <c r="P28" i="14"/>
  <c r="N28" i="14"/>
  <c r="L28" i="14"/>
  <c r="J28" i="14"/>
  <c r="B28" i="14"/>
  <c r="AK27" i="14"/>
  <c r="AL27" i="14" s="1" a="1"/>
  <c r="AL27" i="14" s="1"/>
  <c r="AH27" i="14"/>
  <c r="AI27" i="14" s="1" a="1"/>
  <c r="AI27" i="14" s="1"/>
  <c r="AA27" i="14"/>
  <c r="Y27" i="14"/>
  <c r="W27" i="14"/>
  <c r="X27" i="14" s="1"/>
  <c r="V27" i="14"/>
  <c r="T27" i="14"/>
  <c r="R27" i="14"/>
  <c r="P27" i="14"/>
  <c r="N27" i="14"/>
  <c r="L27" i="14"/>
  <c r="J27" i="14"/>
  <c r="B27" i="14"/>
  <c r="AK26" i="14"/>
  <c r="AL26" i="14" s="1" a="1"/>
  <c r="AL26" i="14" s="1"/>
  <c r="AH26" i="14"/>
  <c r="AI26" i="14" s="1" a="1"/>
  <c r="AI26" i="14" s="1"/>
  <c r="AA26" i="14"/>
  <c r="Y26" i="14"/>
  <c r="W26" i="14"/>
  <c r="V26" i="14"/>
  <c r="T26" i="14"/>
  <c r="R26" i="14"/>
  <c r="P26" i="14"/>
  <c r="N26" i="14"/>
  <c r="L26" i="14"/>
  <c r="J26" i="14"/>
  <c r="B26" i="14"/>
  <c r="AK25" i="14"/>
  <c r="AL25" i="14" s="1" a="1"/>
  <c r="AL25" i="14" s="1"/>
  <c r="AH25" i="14"/>
  <c r="AI25" i="14" s="1" a="1"/>
  <c r="AI25" i="14" s="1"/>
  <c r="AA25" i="14"/>
  <c r="Y25" i="14"/>
  <c r="W25" i="14"/>
  <c r="X25" i="14" s="1"/>
  <c r="V25" i="14"/>
  <c r="T25" i="14"/>
  <c r="R25" i="14"/>
  <c r="P25" i="14"/>
  <c r="N25" i="14"/>
  <c r="L25" i="14"/>
  <c r="J25" i="14"/>
  <c r="B25" i="14"/>
  <c r="AK24" i="14"/>
  <c r="AL24" i="14" s="1" a="1"/>
  <c r="AL24" i="14" s="1"/>
  <c r="AH24" i="14"/>
  <c r="AI24" i="14" s="1" a="1"/>
  <c r="AI24" i="14" s="1"/>
  <c r="AA24" i="14"/>
  <c r="Y24" i="14"/>
  <c r="W24" i="14"/>
  <c r="X24" i="14" s="1"/>
  <c r="V24" i="14"/>
  <c r="T24" i="14"/>
  <c r="R24" i="14"/>
  <c r="P24" i="14"/>
  <c r="N24" i="14"/>
  <c r="L24" i="14"/>
  <c r="J24" i="14"/>
  <c r="B24" i="14"/>
  <c r="AK23" i="14"/>
  <c r="AL23" i="14" s="1" a="1"/>
  <c r="AL23" i="14" s="1"/>
  <c r="AH23" i="14"/>
  <c r="AI23" i="14" s="1" a="1"/>
  <c r="AI23" i="14" s="1"/>
  <c r="AA23" i="14"/>
  <c r="Y23" i="14"/>
  <c r="W23" i="14"/>
  <c r="X23" i="14" s="1"/>
  <c r="V23" i="14"/>
  <c r="T23" i="14"/>
  <c r="R23" i="14"/>
  <c r="P23" i="14"/>
  <c r="N23" i="14"/>
  <c r="L23" i="14"/>
  <c r="J23" i="14"/>
  <c r="B23" i="14"/>
  <c r="AK22" i="14"/>
  <c r="AL22" i="14" s="1" a="1"/>
  <c r="AL22" i="14" s="1"/>
  <c r="AH22" i="14"/>
  <c r="AI22" i="14" s="1" a="1"/>
  <c r="AI22" i="14" s="1"/>
  <c r="AA22" i="14"/>
  <c r="Y22" i="14"/>
  <c r="W22" i="14"/>
  <c r="X22" i="14" s="1"/>
  <c r="V22" i="14"/>
  <c r="T22" i="14"/>
  <c r="R22" i="14"/>
  <c r="P22" i="14"/>
  <c r="N22" i="14"/>
  <c r="L22" i="14"/>
  <c r="J22" i="14"/>
  <c r="B22" i="14"/>
  <c r="AK21" i="14"/>
  <c r="AL21" i="14" s="1" a="1"/>
  <c r="AL21" i="14" s="1"/>
  <c r="AH21" i="14"/>
  <c r="AI21" i="14" s="1" a="1"/>
  <c r="AI21" i="14" s="1"/>
  <c r="AA21" i="14"/>
  <c r="Y21" i="14"/>
  <c r="W21" i="14"/>
  <c r="X21" i="14" s="1"/>
  <c r="V21" i="14"/>
  <c r="T21" i="14"/>
  <c r="R21" i="14"/>
  <c r="P21" i="14"/>
  <c r="N21" i="14"/>
  <c r="L21" i="14"/>
  <c r="J21" i="14"/>
  <c r="B21" i="14"/>
  <c r="AK20" i="14"/>
  <c r="AL20" i="14" s="1" a="1"/>
  <c r="AL20" i="14" s="1"/>
  <c r="AH20" i="14"/>
  <c r="AI20" i="14" s="1" a="1"/>
  <c r="AI20" i="14" s="1"/>
  <c r="AA20" i="14"/>
  <c r="Y20" i="14"/>
  <c r="W20" i="14"/>
  <c r="X20" i="14" s="1"/>
  <c r="V20" i="14"/>
  <c r="T20" i="14"/>
  <c r="R20" i="14"/>
  <c r="P20" i="14"/>
  <c r="N20" i="14"/>
  <c r="L20" i="14"/>
  <c r="J20" i="14"/>
  <c r="B20" i="14"/>
  <c r="AK19" i="14"/>
  <c r="AL19" i="14" s="1" a="1"/>
  <c r="AL19" i="14" s="1"/>
  <c r="AH19" i="14"/>
  <c r="AI19" i="14" s="1" a="1"/>
  <c r="AI19" i="14" s="1"/>
  <c r="AA19" i="14"/>
  <c r="Y19" i="14"/>
  <c r="W19" i="14"/>
  <c r="X19" i="14" s="1"/>
  <c r="V19" i="14"/>
  <c r="T19" i="14"/>
  <c r="R19" i="14"/>
  <c r="P19" i="14"/>
  <c r="N19" i="14"/>
  <c r="L19" i="14"/>
  <c r="J19" i="14"/>
  <c r="B19" i="14"/>
  <c r="AK18" i="14"/>
  <c r="AL18" i="14" s="1" a="1"/>
  <c r="AL18" i="14" s="1"/>
  <c r="AH18" i="14"/>
  <c r="AI18" i="14" s="1" a="1"/>
  <c r="AI18" i="14" s="1"/>
  <c r="AA18" i="14"/>
  <c r="Y18" i="14"/>
  <c r="W18" i="14"/>
  <c r="X18" i="14" s="1"/>
  <c r="V18" i="14"/>
  <c r="T18" i="14"/>
  <c r="R18" i="14"/>
  <c r="P18" i="14"/>
  <c r="N18" i="14"/>
  <c r="L18" i="14"/>
  <c r="J18" i="14"/>
  <c r="B18" i="14"/>
  <c r="AK17" i="14"/>
  <c r="AL17" i="14" s="1" a="1"/>
  <c r="AL17" i="14" s="1"/>
  <c r="AH17" i="14"/>
  <c r="AI17" i="14" s="1" a="1"/>
  <c r="AI17" i="14" s="1"/>
  <c r="AA17" i="14"/>
  <c r="Y17" i="14"/>
  <c r="W17" i="14"/>
  <c r="X17" i="14" s="1"/>
  <c r="V17" i="14"/>
  <c r="T17" i="14"/>
  <c r="R17" i="14"/>
  <c r="P17" i="14"/>
  <c r="N17" i="14"/>
  <c r="L17" i="14"/>
  <c r="J17" i="14"/>
  <c r="B17" i="14"/>
  <c r="AK16" i="14"/>
  <c r="AL16" i="14" s="1" a="1"/>
  <c r="AL16" i="14" s="1"/>
  <c r="AH16" i="14"/>
  <c r="AI16" i="14" s="1" a="1"/>
  <c r="AI16" i="14" s="1"/>
  <c r="AA16" i="14"/>
  <c r="Y16" i="14"/>
  <c r="W16" i="14"/>
  <c r="X16" i="14" s="1"/>
  <c r="V16" i="14"/>
  <c r="T16" i="14"/>
  <c r="R16" i="14"/>
  <c r="P16" i="14"/>
  <c r="N16" i="14"/>
  <c r="L16" i="14"/>
  <c r="J16" i="14"/>
  <c r="B16" i="14"/>
  <c r="AK15" i="14"/>
  <c r="AL15" i="14" s="1" a="1"/>
  <c r="AL15" i="14" s="1"/>
  <c r="AH15" i="14"/>
  <c r="AI15" i="14" s="1" a="1"/>
  <c r="AI15" i="14" s="1"/>
  <c r="AA15" i="14"/>
  <c r="Y15" i="14"/>
  <c r="W15" i="14"/>
  <c r="X15" i="14" s="1"/>
  <c r="V15" i="14"/>
  <c r="T15" i="14"/>
  <c r="R15" i="14"/>
  <c r="P15" i="14"/>
  <c r="N15" i="14"/>
  <c r="L15" i="14"/>
  <c r="J15" i="14"/>
  <c r="B15" i="14"/>
  <c r="AK14" i="14"/>
  <c r="AL14" i="14" s="1" a="1"/>
  <c r="AL14" i="14" s="1"/>
  <c r="AH14" i="14"/>
  <c r="AI14" i="14" s="1" a="1"/>
  <c r="AI14" i="14" s="1"/>
  <c r="AA14" i="14"/>
  <c r="Y14" i="14"/>
  <c r="W14" i="14"/>
  <c r="X14" i="14" s="1"/>
  <c r="V14" i="14"/>
  <c r="T14" i="14"/>
  <c r="R14" i="14"/>
  <c r="P14" i="14"/>
  <c r="N14" i="14"/>
  <c r="L14" i="14"/>
  <c r="J14" i="14"/>
  <c r="B14" i="14"/>
  <c r="AK13" i="14"/>
  <c r="AL13" i="14" s="1" a="1"/>
  <c r="AL13" i="14" s="1"/>
  <c r="AH13" i="14"/>
  <c r="AI13" i="14" s="1" a="1"/>
  <c r="AI13" i="14" s="1"/>
  <c r="AA13" i="14"/>
  <c r="Y13" i="14"/>
  <c r="W13" i="14"/>
  <c r="X13" i="14" s="1"/>
  <c r="V13" i="14"/>
  <c r="T13" i="14"/>
  <c r="R13" i="14"/>
  <c r="P13" i="14"/>
  <c r="N13" i="14"/>
  <c r="L13" i="14"/>
  <c r="J13" i="14"/>
  <c r="B13" i="14"/>
  <c r="AK12" i="14"/>
  <c r="AL12" i="14" s="1" a="1"/>
  <c r="AL12" i="14" s="1"/>
  <c r="AH12" i="14"/>
  <c r="AI12" i="14" s="1" a="1"/>
  <c r="AI12" i="14" s="1"/>
  <c r="AA12" i="14"/>
  <c r="Y12" i="14"/>
  <c r="W12" i="14"/>
  <c r="X12" i="14" s="1"/>
  <c r="V12" i="14"/>
  <c r="T12" i="14"/>
  <c r="R12" i="14"/>
  <c r="P12" i="14"/>
  <c r="N12" i="14"/>
  <c r="L12" i="14"/>
  <c r="J12" i="14"/>
  <c r="B12" i="14"/>
  <c r="AK11" i="14"/>
  <c r="AL11" i="14" s="1" a="1"/>
  <c r="AL11" i="14" s="1"/>
  <c r="AH11" i="14"/>
  <c r="AI11" i="14" s="1" a="1"/>
  <c r="AI11" i="14" s="1"/>
  <c r="AA11" i="14"/>
  <c r="Y11" i="14"/>
  <c r="W11" i="14"/>
  <c r="X11" i="14" s="1"/>
  <c r="V11" i="14"/>
  <c r="T11" i="14"/>
  <c r="R11" i="14"/>
  <c r="P11" i="14"/>
  <c r="N11" i="14"/>
  <c r="L11" i="14"/>
  <c r="J11" i="14"/>
  <c r="B11" i="14"/>
  <c r="AA10" i="14"/>
  <c r="Y10" i="14"/>
  <c r="V10" i="14"/>
  <c r="T10" i="14"/>
  <c r="R10" i="14"/>
  <c r="P10" i="14"/>
  <c r="N10" i="14"/>
  <c r="L10" i="14"/>
  <c r="J10" i="14"/>
  <c r="B10" i="14"/>
  <c r="D5" i="14"/>
  <c r="G2" i="14" s="1"/>
  <c r="BJ99" i="13"/>
  <c r="BH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s="1"/>
  <c r="BL96" i="13" s="1"/>
  <c r="BK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s="1"/>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H92" i="13" s="1"/>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s="1"/>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s="1"/>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J80" i="13"/>
  <c r="BH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s="1"/>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H60" i="13" s="1"/>
  <c r="BL60" i="13" s="1"/>
  <c r="BK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J56" i="13"/>
  <c r="BH56" i="13" s="1"/>
  <c r="BL56" i="13" s="1"/>
  <c r="BK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J55" i="13"/>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s="1"/>
  <c r="BL53" i="13" s="1"/>
  <c r="BK53" i="13" s="1"/>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H52" i="13" s="1"/>
  <c r="BL52" i="13" s="1"/>
  <c r="BK52" i="13" s="1"/>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s="1"/>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H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s="1"/>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H36" i="13" s="1"/>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s="1"/>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s="1"/>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s="1"/>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s="1"/>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K14" i="13" s="1"/>
  <c r="BG14" i="13"/>
  <c r="BE14" i="13"/>
  <c r="BC14" i="13"/>
  <c r="BA14" i="13"/>
  <c r="AY14" i="13"/>
  <c r="AW14" i="13"/>
  <c r="AU14" i="13"/>
  <c r="AS14" i="13"/>
  <c r="AQ14" i="13"/>
  <c r="AO14" i="13"/>
  <c r="AM14" i="13"/>
  <c r="AK14" i="13"/>
  <c r="AI14" i="13"/>
  <c r="AG14" i="13"/>
  <c r="AE14" i="13"/>
  <c r="AC14" i="13"/>
  <c r="AA14" i="13"/>
  <c r="Y14" i="13"/>
  <c r="W14" i="13"/>
  <c r="S14" i="13"/>
  <c r="BM14" i="13" s="1"/>
  <c r="Q14" i="13"/>
  <c r="O14" i="13"/>
  <c r="M14" i="13"/>
  <c r="K14" i="13"/>
  <c r="I14" i="13"/>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s="1"/>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N424" i="9"/>
  <c r="M424" i="9"/>
  <c r="K424" i="9"/>
  <c r="J424" i="9"/>
  <c r="N423" i="9"/>
  <c r="M423" i="9"/>
  <c r="K423" i="9"/>
  <c r="J423" i="9"/>
  <c r="N422" i="9"/>
  <c r="M422" i="9"/>
  <c r="K422" i="9"/>
  <c r="J422" i="9"/>
  <c r="N421" i="9"/>
  <c r="M421" i="9"/>
  <c r="K421" i="9"/>
  <c r="J421" i="9"/>
  <c r="H421" i="9"/>
  <c r="G421" i="9"/>
  <c r="I421" i="9" s="1"/>
  <c r="F421" i="9"/>
  <c r="E421" i="9"/>
  <c r="D421" i="9"/>
  <c r="C421" i="9"/>
  <c r="N420" i="9"/>
  <c r="M420" i="9"/>
  <c r="K420" i="9"/>
  <c r="J420" i="9"/>
  <c r="N419" i="9"/>
  <c r="M419" i="9"/>
  <c r="K419" i="9"/>
  <c r="J419" i="9"/>
  <c r="N418" i="9"/>
  <c r="M418" i="9"/>
  <c r="K418" i="9"/>
  <c r="J418" i="9"/>
  <c r="N417" i="9"/>
  <c r="M417" i="9"/>
  <c r="K417" i="9"/>
  <c r="J417" i="9"/>
  <c r="N416" i="9"/>
  <c r="M416" i="9"/>
  <c r="K416" i="9"/>
  <c r="J416" i="9"/>
  <c r="N415" i="9"/>
  <c r="M415" i="9"/>
  <c r="K415" i="9"/>
  <c r="J415" i="9"/>
  <c r="L415" i="9" s="1"/>
  <c r="H415" i="9"/>
  <c r="G415" i="9"/>
  <c r="F415" i="9"/>
  <c r="E415" i="9"/>
  <c r="D415" i="9"/>
  <c r="C415" i="9"/>
  <c r="N414" i="9"/>
  <c r="M414" i="9"/>
  <c r="K414" i="9"/>
  <c r="J414" i="9"/>
  <c r="N413" i="9"/>
  <c r="M413" i="9"/>
  <c r="K413" i="9"/>
  <c r="J413" i="9"/>
  <c r="N412" i="9"/>
  <c r="M412" i="9"/>
  <c r="K412" i="9"/>
  <c r="J412" i="9"/>
  <c r="N411" i="9"/>
  <c r="M411" i="9"/>
  <c r="K411" i="9"/>
  <c r="J411" i="9"/>
  <c r="N410" i="9"/>
  <c r="M410" i="9"/>
  <c r="K410" i="9"/>
  <c r="J410" i="9"/>
  <c r="L410" i="9" s="1"/>
  <c r="N409" i="9"/>
  <c r="M409" i="9"/>
  <c r="K409" i="9"/>
  <c r="J409" i="9"/>
  <c r="H409" i="9"/>
  <c r="G409" i="9"/>
  <c r="I409" i="9" s="1"/>
  <c r="F409" i="9"/>
  <c r="E409" i="9"/>
  <c r="D409" i="9"/>
  <c r="C409" i="9"/>
  <c r="N408" i="9"/>
  <c r="M408" i="9"/>
  <c r="K408" i="9"/>
  <c r="J408" i="9"/>
  <c r="N407" i="9"/>
  <c r="M407" i="9"/>
  <c r="K407" i="9"/>
  <c r="J407" i="9"/>
  <c r="N406" i="9"/>
  <c r="M406" i="9"/>
  <c r="K406" i="9"/>
  <c r="J406" i="9"/>
  <c r="N405" i="9"/>
  <c r="M405" i="9"/>
  <c r="K405" i="9"/>
  <c r="J405" i="9"/>
  <c r="L405" i="9" s="1"/>
  <c r="N404" i="9"/>
  <c r="M404" i="9"/>
  <c r="K404" i="9"/>
  <c r="J404" i="9"/>
  <c r="N403" i="9"/>
  <c r="M403" i="9"/>
  <c r="K403" i="9"/>
  <c r="J403" i="9"/>
  <c r="L403" i="9" s="1"/>
  <c r="H403" i="9"/>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L395" i="9" s="1"/>
  <c r="N394" i="9"/>
  <c r="M394" i="9"/>
  <c r="K394" i="9"/>
  <c r="J394" i="9"/>
  <c r="N393" i="9"/>
  <c r="M393" i="9"/>
  <c r="K393" i="9"/>
  <c r="J393" i="9"/>
  <c r="N392" i="9"/>
  <c r="M392" i="9"/>
  <c r="K392" i="9"/>
  <c r="J392" i="9"/>
  <c r="N391" i="9"/>
  <c r="M391" i="9"/>
  <c r="K391" i="9"/>
  <c r="J391" i="9"/>
  <c r="H391" i="9"/>
  <c r="G391" i="9"/>
  <c r="F391" i="9"/>
  <c r="E391" i="9"/>
  <c r="D391" i="9"/>
  <c r="C391" i="9"/>
  <c r="N390" i="9"/>
  <c r="M390" i="9"/>
  <c r="K390" i="9"/>
  <c r="J390" i="9"/>
  <c r="N389" i="9"/>
  <c r="M389" i="9"/>
  <c r="K389" i="9"/>
  <c r="J389" i="9"/>
  <c r="N388" i="9"/>
  <c r="M388" i="9"/>
  <c r="K388" i="9"/>
  <c r="J388" i="9"/>
  <c r="N387" i="9"/>
  <c r="M387" i="9"/>
  <c r="K387" i="9"/>
  <c r="J387" i="9"/>
  <c r="N386" i="9"/>
  <c r="M386" i="9"/>
  <c r="K386" i="9"/>
  <c r="J386" i="9"/>
  <c r="N385" i="9"/>
  <c r="M385" i="9"/>
  <c r="K385" i="9"/>
  <c r="J385" i="9"/>
  <c r="H385" i="9"/>
  <c r="G385" i="9"/>
  <c r="I385" i="9" s="1"/>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L362" i="9" s="1"/>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L347" i="9" s="1"/>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N314" i="9"/>
  <c r="M314" i="9"/>
  <c r="K314" i="9"/>
  <c r="J314" i="9"/>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N305" i="9"/>
  <c r="M305" i="9"/>
  <c r="K305" i="9"/>
  <c r="J305" i="9"/>
  <c r="N304" i="9"/>
  <c r="M304" i="9"/>
  <c r="K304" i="9"/>
  <c r="J304" i="9"/>
  <c r="N303" i="9"/>
  <c r="M303" i="9"/>
  <c r="K303" i="9"/>
  <c r="J303" i="9"/>
  <c r="N302" i="9"/>
  <c r="M302" i="9"/>
  <c r="K302" i="9"/>
  <c r="J302" i="9"/>
  <c r="N301" i="9"/>
  <c r="M301" i="9"/>
  <c r="K301" i="9"/>
  <c r="J301" i="9"/>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H259" i="9"/>
  <c r="G259" i="9"/>
  <c r="I259" i="9" s="1"/>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J189" i="9"/>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K163" i="9"/>
  <c r="J163" i="9"/>
  <c r="H163" i="9"/>
  <c r="G163" i="9"/>
  <c r="F163" i="9"/>
  <c r="E163" i="9"/>
  <c r="D163" i="9"/>
  <c r="C163" i="9"/>
  <c r="N162" i="9"/>
  <c r="M162" i="9"/>
  <c r="K162" i="9"/>
  <c r="J162" i="9"/>
  <c r="N161" i="9"/>
  <c r="M161" i="9"/>
  <c r="K161" i="9"/>
  <c r="J161" i="9"/>
  <c r="N160" i="9"/>
  <c r="M160" i="9"/>
  <c r="K160" i="9"/>
  <c r="J160" i="9"/>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N149" i="9"/>
  <c r="M149" i="9"/>
  <c r="K149" i="9"/>
  <c r="J149" i="9"/>
  <c r="N148" i="9"/>
  <c r="M148" i="9"/>
  <c r="K148" i="9"/>
  <c r="J148" i="9"/>
  <c r="N147" i="9"/>
  <c r="M147" i="9"/>
  <c r="K147" i="9"/>
  <c r="J147" i="9"/>
  <c r="N146" i="9"/>
  <c r="M146" i="9"/>
  <c r="K146" i="9"/>
  <c r="J146" i="9"/>
  <c r="N145" i="9"/>
  <c r="M145" i="9"/>
  <c r="K145" i="9"/>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L138" i="9" s="1"/>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63" i="6"/>
  <c r="T63" i="6"/>
  <c r="W62" i="6"/>
  <c r="T62" i="6"/>
  <c r="W61" i="6"/>
  <c r="T61" i="6"/>
  <c r="W60" i="6"/>
  <c r="T60" i="6"/>
  <c r="W59" i="6"/>
  <c r="T59" i="6"/>
  <c r="W58" i="6"/>
  <c r="T58" i="6"/>
  <c r="K58" i="6"/>
  <c r="W57" i="6"/>
  <c r="T57" i="6"/>
  <c r="W56" i="6"/>
  <c r="T56" i="6"/>
  <c r="W55" i="6"/>
  <c r="T55" i="6"/>
  <c r="AE56" i="6" s="1"/>
  <c r="AD56" i="6" s="1"/>
  <c r="W54" i="6"/>
  <c r="T54" i="6"/>
  <c r="W53" i="6"/>
  <c r="T53" i="6"/>
  <c r="W52" i="6"/>
  <c r="T52" i="6"/>
  <c r="AE52" i="6" s="1"/>
  <c r="AD52" i="6" s="1"/>
  <c r="K55" i="9" s="1"/>
  <c r="K52" i="6"/>
  <c r="L52" i="6" s="1"/>
  <c r="W51" i="6"/>
  <c r="T51" i="6"/>
  <c r="W50" i="6"/>
  <c r="T50" i="6"/>
  <c r="W49" i="6"/>
  <c r="T49" i="6"/>
  <c r="W48" i="6"/>
  <c r="T48" i="6"/>
  <c r="W47" i="6"/>
  <c r="T47" i="6"/>
  <c r="W46" i="6"/>
  <c r="T46" i="6"/>
  <c r="K46" i="6"/>
  <c r="W45" i="6"/>
  <c r="T45" i="6"/>
  <c r="W44" i="6"/>
  <c r="T44" i="6"/>
  <c r="W43" i="6"/>
  <c r="T43" i="6"/>
  <c r="W42" i="6"/>
  <c r="T42" i="6"/>
  <c r="W41" i="6"/>
  <c r="T41" i="6"/>
  <c r="W40" i="6"/>
  <c r="T40" i="6"/>
  <c r="AE40" i="6" s="1"/>
  <c r="AD40" i="6" s="1"/>
  <c r="K40" i="6"/>
  <c r="G43" i="9" s="1"/>
  <c r="W39" i="6"/>
  <c r="T39" i="6"/>
  <c r="W38" i="6"/>
  <c r="T38" i="6"/>
  <c r="W37" i="6"/>
  <c r="T37" i="6"/>
  <c r="W36" i="6"/>
  <c r="T36" i="6"/>
  <c r="W35" i="6"/>
  <c r="T35" i="6"/>
  <c r="W34" i="6"/>
  <c r="T34" i="6"/>
  <c r="K34" i="6"/>
  <c r="W33" i="6"/>
  <c r="T33" i="6"/>
  <c r="W32" i="6"/>
  <c r="T32" i="6"/>
  <c r="W31" i="6"/>
  <c r="T31" i="6"/>
  <c r="AE32" i="6" s="1"/>
  <c r="AD32" i="6" s="1"/>
  <c r="K35" i="9" s="1"/>
  <c r="W30" i="6"/>
  <c r="T30" i="6"/>
  <c r="W29" i="6"/>
  <c r="T29" i="6"/>
  <c r="W28" i="6"/>
  <c r="T28" i="6"/>
  <c r="AE28" i="6" s="1"/>
  <c r="AD28" i="6" s="1"/>
  <c r="K28" i="6"/>
  <c r="G31" i="9" s="1"/>
  <c r="W27" i="6"/>
  <c r="T27" i="6"/>
  <c r="W26" i="6"/>
  <c r="T26" i="6"/>
  <c r="W25" i="6"/>
  <c r="T25" i="6"/>
  <c r="W24" i="6"/>
  <c r="T24" i="6"/>
  <c r="W23" i="6"/>
  <c r="T23" i="6"/>
  <c r="W22" i="6"/>
  <c r="T22" i="6"/>
  <c r="K22" i="6"/>
  <c r="L22" i="6" s="1"/>
  <c r="W21" i="6"/>
  <c r="T21" i="6"/>
  <c r="W20" i="6"/>
  <c r="T20" i="6"/>
  <c r="W19" i="6"/>
  <c r="T19" i="6"/>
  <c r="W18" i="6"/>
  <c r="T18" i="6"/>
  <c r="W17" i="6"/>
  <c r="T17" i="6"/>
  <c r="W16" i="6"/>
  <c r="T16" i="6"/>
  <c r="K16" i="6"/>
  <c r="G19" i="9" s="1"/>
  <c r="W15" i="6"/>
  <c r="T15" i="6"/>
  <c r="W14" i="6"/>
  <c r="T14" i="6"/>
  <c r="K14" i="6"/>
  <c r="G13" i="9" s="1"/>
  <c r="K11" i="9"/>
  <c r="W13" i="6"/>
  <c r="T13" i="6"/>
  <c r="W12" i="6"/>
  <c r="T12" i="6"/>
  <c r="W11" i="6"/>
  <c r="T11" i="6"/>
  <c r="K11" i="6"/>
  <c r="G7" i="9" s="1"/>
  <c r="D7" i="6" a="1"/>
  <c r="D7" i="6" s="1"/>
  <c r="D6" i="6" a="1"/>
  <c r="D6" i="6" s="1"/>
  <c r="R50" i="3"/>
  <c r="R49" i="3"/>
  <c r="R48" i="3"/>
  <c r="R47" i="3"/>
  <c r="R46" i="3"/>
  <c r="R45" i="3"/>
  <c r="Q42" i="3" a="1"/>
  <c r="Q42" i="3" s="1"/>
  <c r="X20" i="3"/>
  <c r="W18" i="3"/>
  <c r="Y13" i="3"/>
  <c r="Y12" i="3"/>
  <c r="Y11" i="3"/>
  <c r="Y10" i="3"/>
  <c r="Y9" i="3"/>
  <c r="Y8" i="3"/>
  <c r="Y7" i="3"/>
  <c r="H210" i="8"/>
  <c r="B222" i="8"/>
  <c r="B221" i="8"/>
  <c r="B223" i="8"/>
  <c r="AB98" i="14" l="1"/>
  <c r="AC98" i="14" s="1"/>
  <c r="AB130" i="14"/>
  <c r="AC130" i="14" s="1"/>
  <c r="AD112" i="14"/>
  <c r="AE112" i="14" s="1"/>
  <c r="AF112" i="14" s="1"/>
  <c r="AJ112" i="14" s="1" a="1"/>
  <c r="AJ112" i="14" s="1"/>
  <c r="AD124" i="14"/>
  <c r="AE124" i="14" s="1"/>
  <c r="AF124" i="14" s="1"/>
  <c r="AJ124" i="14" s="1" a="1"/>
  <c r="AJ124" i="14" s="1"/>
  <c r="AD128" i="14"/>
  <c r="AE128" i="14" s="1"/>
  <c r="AF128" i="14" s="1"/>
  <c r="AJ128" i="14" s="1" a="1"/>
  <c r="AJ128" i="14" s="1"/>
  <c r="L79" i="9"/>
  <c r="AE44" i="6"/>
  <c r="AD44" i="6" s="1"/>
  <c r="AA57" i="6"/>
  <c r="L194" i="9"/>
  <c r="L195" i="9"/>
  <c r="L196" i="9"/>
  <c r="L208" i="9"/>
  <c r="L210" i="9"/>
  <c r="I211" i="9"/>
  <c r="L220" i="9"/>
  <c r="L221" i="9"/>
  <c r="L222" i="9"/>
  <c r="L230" i="9"/>
  <c r="L322" i="9"/>
  <c r="L332" i="9"/>
  <c r="L144" i="9"/>
  <c r="L163" i="9"/>
  <c r="L164" i="9"/>
  <c r="L175" i="9"/>
  <c r="L177" i="9"/>
  <c r="L192" i="9"/>
  <c r="AA45" i="6"/>
  <c r="AA33" i="6"/>
  <c r="L130" i="9"/>
  <c r="L132" i="9"/>
  <c r="I133" i="9"/>
  <c r="I139" i="9"/>
  <c r="L173" i="9"/>
  <c r="L304" i="9"/>
  <c r="L316" i="9"/>
  <c r="L318" i="9"/>
  <c r="I79" i="9"/>
  <c r="L125" i="9"/>
  <c r="L134" i="9"/>
  <c r="L135" i="9"/>
  <c r="L136" i="9"/>
  <c r="L137" i="9"/>
  <c r="L240" i="9"/>
  <c r="I265" i="9"/>
  <c r="L271" i="9"/>
  <c r="L273" i="9"/>
  <c r="L283" i="9"/>
  <c r="L285" i="9"/>
  <c r="L287" i="9"/>
  <c r="I289" i="9"/>
  <c r="I301" i="9"/>
  <c r="L365" i="9"/>
  <c r="I379" i="9"/>
  <c r="L302" i="9"/>
  <c r="L327" i="9"/>
  <c r="I331" i="9"/>
  <c r="L380" i="9"/>
  <c r="I67" i="9"/>
  <c r="L167" i="9"/>
  <c r="I205" i="9"/>
  <c r="L214" i="9"/>
  <c r="L215" i="9"/>
  <c r="I217" i="9"/>
  <c r="L226" i="9"/>
  <c r="L228" i="9"/>
  <c r="I229" i="9"/>
  <c r="L234" i="9"/>
  <c r="L256" i="9"/>
  <c r="L307" i="9"/>
  <c r="L309" i="9"/>
  <c r="L311" i="9"/>
  <c r="I313" i="9"/>
  <c r="L321" i="9"/>
  <c r="L343" i="9"/>
  <c r="L345" i="9"/>
  <c r="L351" i="9"/>
  <c r="L386" i="9"/>
  <c r="L388" i="9"/>
  <c r="L390" i="9"/>
  <c r="L400" i="9"/>
  <c r="L402" i="9"/>
  <c r="L422" i="9"/>
  <c r="L424" i="9"/>
  <c r="L81" i="9"/>
  <c r="L92" i="9"/>
  <c r="L93" i="9"/>
  <c r="L117" i="9"/>
  <c r="L120" i="9"/>
  <c r="L183" i="9"/>
  <c r="I241" i="9"/>
  <c r="L337" i="9"/>
  <c r="L342" i="9"/>
  <c r="L370" i="9"/>
  <c r="AE18" i="6"/>
  <c r="AD18" i="6" s="1"/>
  <c r="L67" i="9"/>
  <c r="L69" i="9"/>
  <c r="L70" i="9"/>
  <c r="L71" i="9"/>
  <c r="L88" i="9"/>
  <c r="I91" i="9"/>
  <c r="L111" i="9"/>
  <c r="L145" i="9"/>
  <c r="L147" i="9"/>
  <c r="L148" i="9"/>
  <c r="L150" i="9"/>
  <c r="I163" i="9"/>
  <c r="L178" i="9"/>
  <c r="L189" i="9"/>
  <c r="L235" i="9"/>
  <c r="L237" i="9"/>
  <c r="L239" i="9"/>
  <c r="L268" i="9"/>
  <c r="L270" i="9"/>
  <c r="L290" i="9"/>
  <c r="L357" i="9"/>
  <c r="I361" i="9"/>
  <c r="G61" i="9"/>
  <c r="L58" i="6"/>
  <c r="AA31" i="6"/>
  <c r="AC31" i="6" s="1"/>
  <c r="AE30" i="6"/>
  <c r="AD30" i="6" s="1"/>
  <c r="K33" i="9" s="1"/>
  <c r="AE31" i="6"/>
  <c r="AD31" i="6" s="1"/>
  <c r="AA43" i="6"/>
  <c r="AE42" i="6"/>
  <c r="AD42" i="6" s="1"/>
  <c r="K45" i="9" s="1"/>
  <c r="AE43" i="6"/>
  <c r="AD43" i="6" s="1"/>
  <c r="K46" i="9" s="1"/>
  <c r="AA55" i="6"/>
  <c r="AE54" i="6"/>
  <c r="AD54" i="6" s="1"/>
  <c r="AE55" i="6"/>
  <c r="AD55" i="6" s="1"/>
  <c r="K58" i="9" s="1"/>
  <c r="G37" i="9"/>
  <c r="L34" i="6"/>
  <c r="G49" i="9"/>
  <c r="L46" i="6"/>
  <c r="AE21" i="6"/>
  <c r="AD21" i="6" s="1"/>
  <c r="AA21" i="6"/>
  <c r="AC21" i="6" s="1"/>
  <c r="K15" i="9"/>
  <c r="K17" i="9"/>
  <c r="AE20" i="6"/>
  <c r="AD20" i="6" s="1"/>
  <c r="K23" i="9" s="1"/>
  <c r="AA29" i="6"/>
  <c r="AE29" i="6"/>
  <c r="AD29" i="6" s="1"/>
  <c r="AA28" i="6"/>
  <c r="AA41" i="6"/>
  <c r="AB41" i="6" s="1"/>
  <c r="AI80" i="7" s="1"/>
  <c r="AE41" i="6"/>
  <c r="AD41" i="6" s="1"/>
  <c r="AA40" i="6"/>
  <c r="AA53" i="6"/>
  <c r="AB53" i="6" s="1"/>
  <c r="AE53" i="6"/>
  <c r="AD53" i="6" s="1"/>
  <c r="K56" i="9" s="1"/>
  <c r="AA52" i="6"/>
  <c r="AA18" i="6"/>
  <c r="AC18" i="6" s="1"/>
  <c r="AA30" i="6"/>
  <c r="AC30" i="6" s="1"/>
  <c r="AA42" i="6"/>
  <c r="AB42" i="6" s="1"/>
  <c r="AA54" i="6"/>
  <c r="L73" i="9"/>
  <c r="L77" i="9"/>
  <c r="L86" i="9"/>
  <c r="L87" i="9"/>
  <c r="L97" i="9"/>
  <c r="L100" i="9"/>
  <c r="L102" i="9"/>
  <c r="L109" i="9"/>
  <c r="L110" i="9"/>
  <c r="I115" i="9"/>
  <c r="L122" i="9"/>
  <c r="L124" i="9"/>
  <c r="L139" i="9"/>
  <c r="L141" i="9"/>
  <c r="L143" i="9"/>
  <c r="L157" i="9"/>
  <c r="L158" i="9"/>
  <c r="L160" i="9"/>
  <c r="L162" i="9"/>
  <c r="I169" i="9"/>
  <c r="L174" i="9"/>
  <c r="L185" i="9"/>
  <c r="L186" i="9"/>
  <c r="L191" i="9"/>
  <c r="L199" i="9"/>
  <c r="L202" i="9"/>
  <c r="L203" i="9"/>
  <c r="L212" i="9"/>
  <c r="I235" i="9"/>
  <c r="L243" i="9"/>
  <c r="L244" i="9"/>
  <c r="L246" i="9"/>
  <c r="L253" i="9"/>
  <c r="L254" i="9"/>
  <c r="L259" i="9"/>
  <c r="L261" i="9"/>
  <c r="L263" i="9"/>
  <c r="L265" i="9"/>
  <c r="L279" i="9"/>
  <c r="L293" i="9"/>
  <c r="L333" i="9"/>
  <c r="L335" i="9"/>
  <c r="I337" i="9"/>
  <c r="L354" i="9"/>
  <c r="L360" i="9"/>
  <c r="L367" i="9"/>
  <c r="L371" i="9"/>
  <c r="I373" i="9"/>
  <c r="L383" i="9"/>
  <c r="L385" i="9"/>
  <c r="L408" i="9"/>
  <c r="L418" i="9"/>
  <c r="L419" i="9"/>
  <c r="AA20" i="6"/>
  <c r="AC20" i="6" s="1"/>
  <c r="AE25" i="6"/>
  <c r="AD25" i="6" s="1"/>
  <c r="K28" i="9" s="1"/>
  <c r="AE35" i="6"/>
  <c r="AD35" i="6" s="1"/>
  <c r="K38" i="9" s="1"/>
  <c r="AE39" i="6"/>
  <c r="AD39" i="6" s="1"/>
  <c r="K42" i="9" s="1"/>
  <c r="AE49" i="6"/>
  <c r="AD49" i="6" s="1"/>
  <c r="K52" i="9" s="1"/>
  <c r="AE59" i="6"/>
  <c r="AD59" i="6" s="1"/>
  <c r="K62" i="9" s="1"/>
  <c r="AE63" i="6"/>
  <c r="AD63" i="6" s="1"/>
  <c r="K66" i="9" s="1"/>
  <c r="AE23" i="6"/>
  <c r="AD23" i="6" s="1"/>
  <c r="K26" i="9" s="1"/>
  <c r="AE27" i="6"/>
  <c r="AD27" i="6" s="1"/>
  <c r="K30" i="9" s="1"/>
  <c r="AE37" i="6"/>
  <c r="AD37" i="6" s="1"/>
  <c r="K40" i="9" s="1"/>
  <c r="AE47" i="6"/>
  <c r="AD47" i="6" s="1"/>
  <c r="K50" i="9" s="1"/>
  <c r="AE51" i="6"/>
  <c r="AD51" i="6" s="1"/>
  <c r="K54" i="9" s="1"/>
  <c r="AE61" i="6"/>
  <c r="AD61" i="6" s="1"/>
  <c r="K64" i="9" s="1"/>
  <c r="AA17" i="6"/>
  <c r="AB17" i="6" s="1"/>
  <c r="AE19" i="6"/>
  <c r="AD19" i="6" s="1"/>
  <c r="L28" i="6"/>
  <c r="AA32" i="6"/>
  <c r="AC32" i="6" s="1"/>
  <c r="AE33" i="6"/>
  <c r="AD33" i="6" s="1"/>
  <c r="K36" i="9" s="1"/>
  <c r="L40" i="6"/>
  <c r="AA44" i="6"/>
  <c r="AE45" i="6"/>
  <c r="AD45" i="6" s="1"/>
  <c r="AA56" i="6"/>
  <c r="AC56" i="6" s="1"/>
  <c r="AE57" i="6"/>
  <c r="AD57" i="6" s="1"/>
  <c r="L68" i="9"/>
  <c r="L72" i="9"/>
  <c r="L82" i="9"/>
  <c r="I85" i="9"/>
  <c r="L95" i="9"/>
  <c r="L96" i="9"/>
  <c r="I97" i="9"/>
  <c r="L104" i="9"/>
  <c r="L105" i="9"/>
  <c r="L107" i="9"/>
  <c r="I109" i="9"/>
  <c r="L115" i="9"/>
  <c r="L116" i="9"/>
  <c r="I121" i="9"/>
  <c r="I145" i="9"/>
  <c r="L153" i="9"/>
  <c r="L155" i="9"/>
  <c r="I157" i="9"/>
  <c r="L170" i="9"/>
  <c r="L172" i="9"/>
  <c r="L179" i="9"/>
  <c r="L180" i="9"/>
  <c r="I181" i="9"/>
  <c r="L187" i="9"/>
  <c r="L193" i="9"/>
  <c r="L197" i="9"/>
  <c r="L206" i="9"/>
  <c r="L217" i="9"/>
  <c r="L218" i="9"/>
  <c r="L232" i="9"/>
  <c r="L233" i="9"/>
  <c r="L249" i="9"/>
  <c r="L251" i="9"/>
  <c r="I253" i="9"/>
  <c r="L274" i="9"/>
  <c r="L298" i="9"/>
  <c r="I307" i="9"/>
  <c r="L313" i="9"/>
  <c r="L340" i="9"/>
  <c r="L355" i="9"/>
  <c r="L374" i="9"/>
  <c r="L376" i="9"/>
  <c r="L391" i="9"/>
  <c r="L393" i="9"/>
  <c r="L399" i="9"/>
  <c r="L413" i="9"/>
  <c r="L414" i="9"/>
  <c r="BM64" i="13"/>
  <c r="BM30" i="13"/>
  <c r="BM22" i="13"/>
  <c r="AD94" i="14"/>
  <c r="AE94" i="14" s="1"/>
  <c r="AF94" i="14" s="1"/>
  <c r="AG94" i="14" s="1"/>
  <c r="AD122" i="14"/>
  <c r="AE122" i="14" s="1"/>
  <c r="AF122" i="14" s="1"/>
  <c r="AG122" i="14" s="1"/>
  <c r="AD77" i="14"/>
  <c r="AE77" i="14" s="1"/>
  <c r="AF77" i="14" s="1"/>
  <c r="AD109" i="14"/>
  <c r="AE109" i="14" s="1"/>
  <c r="AF109" i="14" s="1"/>
  <c r="AG109" i="14" s="1"/>
  <c r="AD135" i="14"/>
  <c r="AE135" i="14" s="1"/>
  <c r="AF135" i="14" s="1"/>
  <c r="AG135" i="14" s="1"/>
  <c r="AB136" i="14"/>
  <c r="AC136" i="14" s="1"/>
  <c r="AB140" i="14"/>
  <c r="AC140" i="14" s="1"/>
  <c r="AB99" i="14"/>
  <c r="AC99" i="14" s="1"/>
  <c r="AB186" i="14"/>
  <c r="AC186" i="14" s="1"/>
  <c r="AB223" i="14"/>
  <c r="AC223" i="14" s="1"/>
  <c r="AB225" i="14"/>
  <c r="AC225" i="14" s="1"/>
  <c r="AB239" i="14"/>
  <c r="AC239" i="14" s="1"/>
  <c r="AB241" i="14"/>
  <c r="AC241" i="14" s="1"/>
  <c r="AD19" i="14"/>
  <c r="AE19" i="14" s="1"/>
  <c r="AF19" i="14" s="1"/>
  <c r="AG19" i="14" s="1"/>
  <c r="AD27" i="14"/>
  <c r="AE27" i="14" s="1"/>
  <c r="AF27" i="14" s="1"/>
  <c r="AG27" i="14" s="1"/>
  <c r="AD162" i="14"/>
  <c r="AE162" i="14" s="1"/>
  <c r="AF162" i="14" s="1"/>
  <c r="AD178" i="14"/>
  <c r="AE178" i="14" s="1"/>
  <c r="AF178" i="14" s="1"/>
  <c r="AD98" i="14"/>
  <c r="AE98" i="14" s="1"/>
  <c r="AF98" i="14" s="1"/>
  <c r="AG98" i="14" s="1"/>
  <c r="AD185" i="14"/>
  <c r="AE185" i="14" s="1"/>
  <c r="AF185" i="14" s="1"/>
  <c r="AG185" i="14" s="1"/>
  <c r="AD17" i="14"/>
  <c r="AE17" i="14" s="1"/>
  <c r="AF17" i="14" s="1"/>
  <c r="AG17" i="14" s="1"/>
  <c r="AD48" i="14"/>
  <c r="AE48" i="14" s="1"/>
  <c r="AF48" i="14" s="1"/>
  <c r="AG48" i="14" s="1"/>
  <c r="AD26" i="14"/>
  <c r="AE26" i="14" s="1"/>
  <c r="AF26" i="14" s="1"/>
  <c r="AJ26" i="14" s="1" a="1"/>
  <c r="AJ26" i="14" s="1"/>
  <c r="AD30" i="14"/>
  <c r="AE30" i="14" s="1"/>
  <c r="AF30" i="14" s="1"/>
  <c r="AJ30" i="14" s="1" a="1"/>
  <c r="AJ30" i="14" s="1"/>
  <c r="AD45" i="14"/>
  <c r="AE45" i="14" s="1"/>
  <c r="AF45" i="14" s="1"/>
  <c r="AG45" i="14" s="1"/>
  <c r="AD46" i="14"/>
  <c r="AE46" i="14" s="1"/>
  <c r="AF46" i="14" s="1"/>
  <c r="AG46" i="14" s="1"/>
  <c r="AD54" i="14"/>
  <c r="AE54" i="14" s="1"/>
  <c r="AF54" i="14" s="1"/>
  <c r="AG54" i="14" s="1"/>
  <c r="AD56" i="14"/>
  <c r="AE56" i="14" s="1"/>
  <c r="AF56" i="14" s="1"/>
  <c r="AG56" i="14" s="1"/>
  <c r="AD80" i="14"/>
  <c r="AE80" i="14" s="1"/>
  <c r="AF80" i="14" s="1"/>
  <c r="AG80" i="14" s="1"/>
  <c r="AB100" i="14"/>
  <c r="AC100" i="14" s="1"/>
  <c r="AB104" i="14"/>
  <c r="AC104" i="14" s="1"/>
  <c r="AB108" i="14"/>
  <c r="AC108" i="14" s="1"/>
  <c r="AD118" i="14"/>
  <c r="AE118" i="14" s="1"/>
  <c r="AF118" i="14" s="1"/>
  <c r="AG118" i="14" s="1"/>
  <c r="AB123" i="14"/>
  <c r="AC123" i="14" s="1"/>
  <c r="AD137" i="14"/>
  <c r="AE137" i="14" s="1"/>
  <c r="AF137" i="14" s="1"/>
  <c r="AG137" i="14" s="1"/>
  <c r="AB153" i="14"/>
  <c r="AC153" i="14" s="1"/>
  <c r="AD171" i="14"/>
  <c r="AE171" i="14" s="1"/>
  <c r="AF171" i="14" s="1"/>
  <c r="AD175" i="14"/>
  <c r="AE175" i="14" s="1"/>
  <c r="AF175" i="14" s="1"/>
  <c r="AD182" i="14"/>
  <c r="AE182" i="14" s="1"/>
  <c r="AF182" i="14" s="1"/>
  <c r="AB183" i="14"/>
  <c r="AC183" i="14" s="1"/>
  <c r="AD62" i="14"/>
  <c r="AE62" i="14" s="1"/>
  <c r="AF62" i="14" s="1"/>
  <c r="AJ62" i="14" s="1" a="1"/>
  <c r="AJ62" i="14" s="1"/>
  <c r="AD78" i="14"/>
  <c r="AE78" i="14" s="1"/>
  <c r="AF78" i="14" s="1"/>
  <c r="AJ78" i="14" s="1" a="1"/>
  <c r="AJ78" i="14" s="1"/>
  <c r="AD86" i="14"/>
  <c r="AE86" i="14" s="1"/>
  <c r="AF86" i="14" s="1"/>
  <c r="AJ86" i="14" s="1" a="1"/>
  <c r="AJ86" i="14" s="1"/>
  <c r="AD88" i="14"/>
  <c r="AE88" i="14" s="1"/>
  <c r="AF88" i="14" s="1"/>
  <c r="AG88" i="14" s="1"/>
  <c r="AD105" i="14"/>
  <c r="AE105" i="14" s="1"/>
  <c r="AF105" i="14" s="1"/>
  <c r="AG105" i="14" s="1"/>
  <c r="AD130" i="14"/>
  <c r="AE130" i="14" s="1"/>
  <c r="AF130" i="14" s="1"/>
  <c r="AG130" i="14" s="1"/>
  <c r="AD141" i="14"/>
  <c r="AE141" i="14" s="1"/>
  <c r="AF141" i="14" s="1"/>
  <c r="AG141" i="14" s="1"/>
  <c r="AD14" i="14"/>
  <c r="AE14" i="14" s="1"/>
  <c r="AF14" i="14" s="1"/>
  <c r="AJ14" i="14" s="1" a="1"/>
  <c r="AJ14" i="14" s="1"/>
  <c r="AD240" i="14"/>
  <c r="AE240" i="14" s="1"/>
  <c r="AF240" i="14" s="1"/>
  <c r="AD248" i="14"/>
  <c r="AE248" i="14" s="1"/>
  <c r="AF248" i="14" s="1"/>
  <c r="AB12" i="14"/>
  <c r="AC12" i="14" s="1"/>
  <c r="AD29" i="14"/>
  <c r="AE29" i="14" s="1"/>
  <c r="AF29" i="14" s="1"/>
  <c r="AG29" i="14" s="1"/>
  <c r="AD32" i="14"/>
  <c r="AE32" i="14" s="1"/>
  <c r="AF32" i="14" s="1"/>
  <c r="AJ32" i="14" s="1" a="1"/>
  <c r="AJ32" i="14" s="1"/>
  <c r="AD61" i="14"/>
  <c r="AE61" i="14" s="1"/>
  <c r="AF61" i="14" s="1"/>
  <c r="AJ61" i="14" s="1" a="1"/>
  <c r="AJ61" i="14" s="1"/>
  <c r="AD113" i="14"/>
  <c r="AE113" i="14" s="1"/>
  <c r="AF113" i="14" s="1"/>
  <c r="AG113" i="14" s="1"/>
  <c r="AB114" i="14"/>
  <c r="AC114" i="14" s="1"/>
  <c r="AD116" i="14"/>
  <c r="AE116" i="14" s="1"/>
  <c r="AF116" i="14" s="1"/>
  <c r="AJ116" i="14" s="1" a="1"/>
  <c r="AJ116" i="14" s="1"/>
  <c r="AB129" i="14"/>
  <c r="AC129" i="14" s="1"/>
  <c r="AD133" i="14"/>
  <c r="AE133" i="14" s="1"/>
  <c r="AF133" i="14" s="1"/>
  <c r="AG133" i="14" s="1"/>
  <c r="AD158" i="14"/>
  <c r="AE158" i="14" s="1"/>
  <c r="AF158" i="14" s="1"/>
  <c r="AD165" i="14"/>
  <c r="AE165" i="14" s="1"/>
  <c r="AF165" i="14" s="1"/>
  <c r="AG165" i="14" s="1"/>
  <c r="AD169" i="14"/>
  <c r="AE169" i="14" s="1"/>
  <c r="AF169" i="14" s="1"/>
  <c r="AG169" i="14" s="1"/>
  <c r="AB170" i="14"/>
  <c r="AC170" i="14" s="1"/>
  <c r="AD190" i="14"/>
  <c r="AE190" i="14" s="1"/>
  <c r="AF190" i="14" s="1"/>
  <c r="AD197" i="14"/>
  <c r="AE197" i="14" s="1"/>
  <c r="AF197" i="14" s="1"/>
  <c r="AD201" i="14"/>
  <c r="AE201" i="14" s="1"/>
  <c r="AF201" i="14" s="1"/>
  <c r="AD205" i="14"/>
  <c r="AE205" i="14" s="1"/>
  <c r="AF205" i="14" s="1"/>
  <c r="AD209" i="14"/>
  <c r="AE209" i="14" s="1"/>
  <c r="AF209" i="14" s="1"/>
  <c r="AD213" i="14"/>
  <c r="AE213" i="14" s="1"/>
  <c r="AF213" i="14" s="1"/>
  <c r="AD217" i="14"/>
  <c r="AE217" i="14" s="1"/>
  <c r="AF217" i="14" s="1"/>
  <c r="AB220" i="14"/>
  <c r="AC220" i="14" s="1"/>
  <c r="AB222" i="14"/>
  <c r="AC222" i="14" s="1"/>
  <c r="AD225" i="14"/>
  <c r="AE225" i="14" s="1"/>
  <c r="AF225" i="14" s="1"/>
  <c r="AD229" i="14"/>
  <c r="AE229" i="14" s="1"/>
  <c r="AF229" i="14" s="1"/>
  <c r="AB230" i="14"/>
  <c r="AC230" i="14" s="1"/>
  <c r="AD233" i="14"/>
  <c r="AE233" i="14" s="1"/>
  <c r="AF233" i="14" s="1"/>
  <c r="AB238" i="14"/>
  <c r="AC238" i="14" s="1"/>
  <c r="AD241" i="14"/>
  <c r="AE241" i="14" s="1"/>
  <c r="AF241" i="14" s="1"/>
  <c r="AB246" i="14"/>
  <c r="AC246" i="14" s="1"/>
  <c r="AD24" i="14"/>
  <c r="AE24" i="14" s="1"/>
  <c r="AF24" i="14" s="1"/>
  <c r="AJ24" i="14" s="1" a="1"/>
  <c r="AJ24" i="14" s="1"/>
  <c r="AD42" i="14"/>
  <c r="AE42" i="14" s="1"/>
  <c r="AF42" i="14" s="1"/>
  <c r="AG42" i="14" s="1"/>
  <c r="AD53" i="14"/>
  <c r="AE53" i="14" s="1"/>
  <c r="AF53" i="14" s="1"/>
  <c r="AG53" i="14" s="1"/>
  <c r="AD85" i="14"/>
  <c r="AE85" i="14" s="1"/>
  <c r="AF85" i="14" s="1"/>
  <c r="AJ85" i="14" s="1" a="1"/>
  <c r="AJ85" i="14" s="1"/>
  <c r="AD96" i="14"/>
  <c r="AE96" i="14" s="1"/>
  <c r="AF96" i="14" s="1"/>
  <c r="AJ96" i="14" s="1" a="1"/>
  <c r="AJ96" i="14" s="1"/>
  <c r="AD103" i="14"/>
  <c r="AE103" i="14" s="1"/>
  <c r="AF103" i="14" s="1"/>
  <c r="AJ103" i="14" s="1" a="1"/>
  <c r="AJ103" i="14" s="1"/>
  <c r="AD172" i="14"/>
  <c r="AE172" i="14" s="1"/>
  <c r="AF172" i="14" s="1"/>
  <c r="AG172" i="14" s="1"/>
  <c r="AD176" i="14"/>
  <c r="AE176" i="14" s="1"/>
  <c r="AF176" i="14" s="1"/>
  <c r="AJ176" i="14" s="1" a="1"/>
  <c r="AJ176" i="14" s="1"/>
  <c r="AD189" i="14"/>
  <c r="AE189" i="14" s="1"/>
  <c r="AF189" i="14" s="1"/>
  <c r="AG189" i="14" s="1"/>
  <c r="AD11" i="14"/>
  <c r="AE11" i="14" s="1"/>
  <c r="AF11" i="14" s="1"/>
  <c r="AJ11" i="14" s="1" a="1"/>
  <c r="AJ11" i="14" s="1"/>
  <c r="AD64" i="14"/>
  <c r="AE64" i="14" s="1"/>
  <c r="AF64" i="14" s="1"/>
  <c r="AJ64" i="14" s="1" a="1"/>
  <c r="AJ64" i="14" s="1"/>
  <c r="AD82" i="14"/>
  <c r="AE82" i="14" s="1"/>
  <c r="AF82" i="14" s="1"/>
  <c r="AJ82" i="14" s="1" a="1"/>
  <c r="AJ82" i="14" s="1"/>
  <c r="AD93" i="14"/>
  <c r="AE93" i="14" s="1"/>
  <c r="AF93" i="14" s="1"/>
  <c r="AJ93" i="14" s="1" a="1"/>
  <c r="AJ93" i="14" s="1"/>
  <c r="AD22" i="14"/>
  <c r="AE22" i="14" s="1"/>
  <c r="AF22" i="14" s="1"/>
  <c r="AJ22" i="14" s="1" a="1"/>
  <c r="AJ22" i="14" s="1"/>
  <c r="AD37" i="14"/>
  <c r="AE37" i="14" s="1"/>
  <c r="AF37" i="14" s="1"/>
  <c r="AG37" i="14" s="1"/>
  <c r="AD38" i="14"/>
  <c r="AE38" i="14" s="1"/>
  <c r="AF38" i="14" s="1"/>
  <c r="AG38" i="14" s="1"/>
  <c r="AD40" i="14"/>
  <c r="AE40" i="14" s="1"/>
  <c r="AF40" i="14" s="1"/>
  <c r="AG40" i="14" s="1"/>
  <c r="AD69" i="14"/>
  <c r="AE69" i="14" s="1"/>
  <c r="AF69" i="14" s="1"/>
  <c r="AJ69" i="14" s="1" a="1"/>
  <c r="AJ69" i="14" s="1"/>
  <c r="AD70" i="14"/>
  <c r="AE70" i="14" s="1"/>
  <c r="AF70" i="14" s="1"/>
  <c r="AJ70" i="14" s="1" a="1"/>
  <c r="AJ70" i="14" s="1"/>
  <c r="AD72" i="14"/>
  <c r="AE72" i="14" s="1"/>
  <c r="AF72" i="14" s="1"/>
  <c r="AG72" i="14" s="1"/>
  <c r="AD101" i="14"/>
  <c r="AE101" i="14" s="1"/>
  <c r="AF101" i="14" s="1"/>
  <c r="AG101" i="14" s="1"/>
  <c r="AD106" i="14"/>
  <c r="AE106" i="14" s="1"/>
  <c r="AF106" i="14" s="1"/>
  <c r="AG106" i="14" s="1"/>
  <c r="AD111" i="14"/>
  <c r="AE111" i="14" s="1"/>
  <c r="AF111" i="14" s="1"/>
  <c r="AG111" i="14" s="1"/>
  <c r="AB115" i="14"/>
  <c r="AC115" i="14" s="1"/>
  <c r="AD126" i="14"/>
  <c r="AE126" i="14" s="1"/>
  <c r="AF126" i="14" s="1"/>
  <c r="AG126" i="14" s="1"/>
  <c r="AB132" i="14"/>
  <c r="AC132" i="14" s="1"/>
  <c r="AD143" i="14"/>
  <c r="AE143" i="14" s="1"/>
  <c r="AF143" i="14" s="1"/>
  <c r="AJ143" i="14" s="1" a="1"/>
  <c r="AJ143" i="14" s="1"/>
  <c r="AD151" i="14"/>
  <c r="AE151" i="14" s="1"/>
  <c r="AF151" i="14" s="1"/>
  <c r="AG151" i="14" s="1"/>
  <c r="AD155" i="14"/>
  <c r="AE155" i="14" s="1"/>
  <c r="AF155" i="14" s="1"/>
  <c r="AJ155" i="14" s="1" a="1"/>
  <c r="AJ155" i="14" s="1"/>
  <c r="AD159" i="14"/>
  <c r="AE159" i="14" s="1"/>
  <c r="AF159" i="14" s="1"/>
  <c r="AB163" i="14"/>
  <c r="AC163" i="14" s="1"/>
  <c r="AD166" i="14"/>
  <c r="AE166" i="14" s="1"/>
  <c r="AF166" i="14" s="1"/>
  <c r="AB167" i="14"/>
  <c r="AC167" i="14" s="1"/>
  <c r="AD187" i="14"/>
  <c r="AE187" i="14" s="1"/>
  <c r="AF187" i="14" s="1"/>
  <c r="AD191" i="14"/>
  <c r="AE191" i="14" s="1"/>
  <c r="AF191" i="14" s="1"/>
  <c r="AB195" i="14"/>
  <c r="AC195" i="14" s="1"/>
  <c r="AB199" i="14"/>
  <c r="AC199" i="14" s="1"/>
  <c r="AB203" i="14"/>
  <c r="AC203" i="14" s="1"/>
  <c r="AB207" i="14"/>
  <c r="AC207" i="14" s="1"/>
  <c r="AB211" i="14"/>
  <c r="AC211" i="14" s="1"/>
  <c r="AD226" i="14"/>
  <c r="AE226" i="14" s="1"/>
  <c r="AF226" i="14" s="1"/>
  <c r="AJ226" i="14" s="1" a="1"/>
  <c r="AJ226" i="14" s="1"/>
  <c r="AD97" i="14"/>
  <c r="AE97" i="14" s="1"/>
  <c r="AF97" i="14" s="1"/>
  <c r="AG97" i="14" s="1"/>
  <c r="AD129" i="14"/>
  <c r="AE129" i="14" s="1"/>
  <c r="AF129" i="14" s="1"/>
  <c r="AG129" i="14" s="1"/>
  <c r="AD25" i="14"/>
  <c r="AE25" i="14" s="1"/>
  <c r="AF25" i="14" s="1"/>
  <c r="AG25" i="14" s="1"/>
  <c r="X30" i="14"/>
  <c r="X70" i="14"/>
  <c r="AB70" i="14" s="1"/>
  <c r="AC70" i="14" s="1"/>
  <c r="X86" i="14"/>
  <c r="AB86" i="14" s="1"/>
  <c r="AC86" i="14" s="1"/>
  <c r="X94" i="14"/>
  <c r="AB94" i="14" s="1"/>
  <c r="AC94" i="14" s="1"/>
  <c r="AD114" i="14"/>
  <c r="AE114" i="14" s="1"/>
  <c r="AF114" i="14" s="1"/>
  <c r="AG114" i="14" s="1"/>
  <c r="AD148" i="14"/>
  <c r="AE148" i="14" s="1"/>
  <c r="AF148" i="14" s="1"/>
  <c r="AJ148" i="14" s="1" a="1"/>
  <c r="AJ148" i="14" s="1"/>
  <c r="AD152" i="14"/>
  <c r="AE152" i="14" s="1"/>
  <c r="AF152" i="14" s="1"/>
  <c r="AG152" i="14" s="1"/>
  <c r="AD156" i="14"/>
  <c r="AE156" i="14" s="1"/>
  <c r="AF156" i="14" s="1"/>
  <c r="AG156" i="14" s="1"/>
  <c r="AD160" i="14"/>
  <c r="AE160" i="14" s="1"/>
  <c r="AF160" i="14" s="1"/>
  <c r="AJ160" i="14" s="1" a="1"/>
  <c r="AJ160" i="14" s="1"/>
  <c r="AD177" i="14"/>
  <c r="AE177" i="14" s="1"/>
  <c r="AF177" i="14" s="1"/>
  <c r="AG177" i="14" s="1"/>
  <c r="AD180" i="14"/>
  <c r="AE180" i="14" s="1"/>
  <c r="AF180" i="14" s="1"/>
  <c r="AJ180" i="14" s="1" a="1"/>
  <c r="AJ180" i="14" s="1"/>
  <c r="AD186" i="14"/>
  <c r="AE186" i="14" s="1"/>
  <c r="AF186" i="14" s="1"/>
  <c r="AD192" i="14"/>
  <c r="AE192" i="14" s="1"/>
  <c r="AF192" i="14" s="1"/>
  <c r="AG192" i="14" s="1"/>
  <c r="AD215" i="14"/>
  <c r="AE215" i="14" s="1"/>
  <c r="AF215" i="14" s="1"/>
  <c r="AD218" i="14"/>
  <c r="AE218" i="14" s="1"/>
  <c r="AF218" i="14" s="1"/>
  <c r="AD221" i="14"/>
  <c r="AE221" i="14" s="1"/>
  <c r="AF221" i="14" s="1"/>
  <c r="AD231" i="14"/>
  <c r="AE231" i="14" s="1"/>
  <c r="AF231" i="14" s="1"/>
  <c r="AD234" i="14"/>
  <c r="AE234" i="14" s="1"/>
  <c r="AF234" i="14" s="1"/>
  <c r="AD237" i="14"/>
  <c r="AE237" i="14" s="1"/>
  <c r="AF237" i="14" s="1"/>
  <c r="AD247" i="14"/>
  <c r="AE247" i="14" s="1"/>
  <c r="AF247" i="14" s="1"/>
  <c r="AB248" i="14"/>
  <c r="AC248" i="14" s="1"/>
  <c r="AD251" i="14"/>
  <c r="AE251" i="14" s="1"/>
  <c r="AF251" i="14" s="1"/>
  <c r="X38" i="14"/>
  <c r="AB38" i="14" s="1"/>
  <c r="AC38" i="14" s="1"/>
  <c r="X46" i="14"/>
  <c r="AB46" i="14" s="1"/>
  <c r="AC46" i="14" s="1"/>
  <c r="X54" i="14"/>
  <c r="AB54" i="14" s="1"/>
  <c r="AC54" i="14" s="1"/>
  <c r="X78" i="14"/>
  <c r="AD13" i="14"/>
  <c r="AE13" i="14" s="1"/>
  <c r="AF13" i="14" s="1"/>
  <c r="AG13" i="14" s="1"/>
  <c r="AD18" i="14"/>
  <c r="AE18" i="14" s="1"/>
  <c r="AF18" i="14" s="1"/>
  <c r="AJ18" i="14" s="1" a="1"/>
  <c r="AJ18" i="14" s="1"/>
  <c r="AD20" i="14"/>
  <c r="AE20" i="14" s="1"/>
  <c r="AF20" i="14" s="1"/>
  <c r="AJ20" i="14" s="1" a="1"/>
  <c r="AJ20" i="14" s="1"/>
  <c r="X26" i="14"/>
  <c r="AB26" i="14" s="1"/>
  <c r="AC26" i="14" s="1"/>
  <c r="AD33" i="14"/>
  <c r="AE33" i="14" s="1"/>
  <c r="AF33" i="14" s="1"/>
  <c r="AG33" i="14" s="1"/>
  <c r="AD34" i="14"/>
  <c r="AE34" i="14" s="1"/>
  <c r="AF34" i="14" s="1"/>
  <c r="AJ34" i="14" s="1" a="1"/>
  <c r="AJ34" i="14" s="1"/>
  <c r="AD41" i="14"/>
  <c r="AE41" i="14" s="1"/>
  <c r="AF41" i="14" s="1"/>
  <c r="AG41" i="14" s="1"/>
  <c r="AD49" i="14"/>
  <c r="AE49" i="14" s="1"/>
  <c r="AF49" i="14" s="1"/>
  <c r="AG49" i="14" s="1"/>
  <c r="AD50" i="14"/>
  <c r="AE50" i="14" s="1"/>
  <c r="AF50" i="14" s="1"/>
  <c r="AJ50" i="14" s="1" a="1"/>
  <c r="AJ50" i="14" s="1"/>
  <c r="AD57" i="14"/>
  <c r="AE57" i="14" s="1"/>
  <c r="AF57" i="14" s="1"/>
  <c r="AG57" i="14" s="1"/>
  <c r="AD58" i="14"/>
  <c r="AE58" i="14" s="1"/>
  <c r="AF58" i="14" s="1"/>
  <c r="AG58" i="14" s="1"/>
  <c r="AD65" i="14"/>
  <c r="AE65" i="14" s="1"/>
  <c r="AF65" i="14" s="1"/>
  <c r="AJ65" i="14" s="1" a="1"/>
  <c r="AJ65" i="14" s="1"/>
  <c r="AD66" i="14"/>
  <c r="AE66" i="14" s="1"/>
  <c r="AF66" i="14" s="1"/>
  <c r="AG66" i="14" s="1"/>
  <c r="AD73" i="14"/>
  <c r="AE73" i="14" s="1"/>
  <c r="AF73" i="14" s="1"/>
  <c r="AJ73" i="14" s="1" a="1"/>
  <c r="AJ73" i="14" s="1"/>
  <c r="AD74" i="14"/>
  <c r="AE74" i="14" s="1"/>
  <c r="AF74" i="14" s="1"/>
  <c r="AG74" i="14" s="1"/>
  <c r="AD81" i="14"/>
  <c r="AE81" i="14" s="1"/>
  <c r="AF81" i="14" s="1"/>
  <c r="AJ81" i="14" s="1" a="1"/>
  <c r="AJ81" i="14" s="1"/>
  <c r="AD89" i="14"/>
  <c r="AE89" i="14" s="1"/>
  <c r="AF89" i="14" s="1"/>
  <c r="AJ89" i="14" s="1" a="1"/>
  <c r="AJ89" i="14" s="1"/>
  <c r="AD90" i="14"/>
  <c r="AE90" i="14" s="1"/>
  <c r="AF90" i="14" s="1"/>
  <c r="AJ90" i="14" s="1" a="1"/>
  <c r="AJ90" i="14" s="1"/>
  <c r="AD100" i="14"/>
  <c r="AE100" i="14" s="1"/>
  <c r="AF100" i="14" s="1"/>
  <c r="AJ100" i="14" s="1" a="1"/>
  <c r="AJ100" i="14" s="1"/>
  <c r="AD102" i="14"/>
  <c r="AE102" i="14" s="1"/>
  <c r="AF102" i="14" s="1"/>
  <c r="AG102" i="14" s="1"/>
  <c r="AD108" i="14"/>
  <c r="AE108" i="14" s="1"/>
  <c r="AF108" i="14" s="1"/>
  <c r="AJ108" i="14" s="1" a="1"/>
  <c r="AJ108" i="14" s="1"/>
  <c r="AD110" i="14"/>
  <c r="AE110" i="14" s="1"/>
  <c r="AF110" i="14" s="1"/>
  <c r="AG110" i="14" s="1"/>
  <c r="AD117" i="14"/>
  <c r="AE117" i="14" s="1"/>
  <c r="AF117" i="14" s="1"/>
  <c r="AG117" i="14" s="1"/>
  <c r="AD119" i="14"/>
  <c r="AE119" i="14" s="1"/>
  <c r="AF119" i="14" s="1"/>
  <c r="AJ119" i="14" s="1" a="1"/>
  <c r="AJ119" i="14" s="1"/>
  <c r="AD125" i="14"/>
  <c r="AE125" i="14" s="1"/>
  <c r="AF125" i="14" s="1"/>
  <c r="AG125" i="14" s="1"/>
  <c r="AD127" i="14"/>
  <c r="AE127" i="14" s="1"/>
  <c r="AF127" i="14" s="1"/>
  <c r="AG127" i="14" s="1"/>
  <c r="AD132" i="14"/>
  <c r="AE132" i="14" s="1"/>
  <c r="AF132" i="14" s="1"/>
  <c r="AJ132" i="14" s="1" a="1"/>
  <c r="AJ132" i="14" s="1"/>
  <c r="AD134" i="14"/>
  <c r="AE134" i="14" s="1"/>
  <c r="AF134" i="14" s="1"/>
  <c r="AG134" i="14" s="1"/>
  <c r="AD138" i="14"/>
  <c r="AE138" i="14" s="1"/>
  <c r="AF138" i="14" s="1"/>
  <c r="AG138" i="14" s="1"/>
  <c r="AD140" i="14"/>
  <c r="AE140" i="14" s="1"/>
  <c r="AF140" i="14" s="1"/>
  <c r="AJ140" i="14" s="1" a="1"/>
  <c r="AJ140" i="14" s="1"/>
  <c r="AD142" i="14"/>
  <c r="AE142" i="14" s="1"/>
  <c r="AF142" i="14" s="1"/>
  <c r="AG142" i="14" s="1"/>
  <c r="AB146" i="14"/>
  <c r="AC146" i="14" s="1"/>
  <c r="AB148" i="14"/>
  <c r="AC148" i="14" s="1"/>
  <c r="AB150" i="14"/>
  <c r="AC150" i="14" s="1"/>
  <c r="AB152" i="14"/>
  <c r="AC152" i="14" s="1"/>
  <c r="AD161" i="14"/>
  <c r="AE161" i="14" s="1"/>
  <c r="AF161" i="14" s="1"/>
  <c r="AG161" i="14" s="1"/>
  <c r="AD164" i="14"/>
  <c r="AE164" i="14" s="1"/>
  <c r="AF164" i="14" s="1"/>
  <c r="AG164" i="14" s="1"/>
  <c r="AD174" i="14"/>
  <c r="AE174" i="14" s="1"/>
  <c r="AF174" i="14" s="1"/>
  <c r="AD181" i="14"/>
  <c r="AE181" i="14" s="1"/>
  <c r="AF181" i="14" s="1"/>
  <c r="AG181" i="14" s="1"/>
  <c r="AB182" i="14"/>
  <c r="AC182" i="14" s="1"/>
  <c r="AD196" i="14"/>
  <c r="AE196" i="14" s="1"/>
  <c r="AF196" i="14" s="1"/>
  <c r="AJ196" i="14" s="1" a="1"/>
  <c r="AJ196" i="14" s="1"/>
  <c r="AD200" i="14"/>
  <c r="AE200" i="14" s="1"/>
  <c r="AF200" i="14" s="1"/>
  <c r="AJ200" i="14" s="1" a="1"/>
  <c r="AJ200" i="14" s="1"/>
  <c r="AD204" i="14"/>
  <c r="AE204" i="14" s="1"/>
  <c r="AF204" i="14" s="1"/>
  <c r="AJ204" i="14" s="1" a="1"/>
  <c r="AJ204" i="14" s="1"/>
  <c r="AD208" i="14"/>
  <c r="AE208" i="14" s="1"/>
  <c r="AF208" i="14" s="1"/>
  <c r="AJ208" i="14" s="1" a="1"/>
  <c r="AJ208" i="14" s="1"/>
  <c r="AD212" i="14"/>
  <c r="AE212" i="14" s="1"/>
  <c r="AF212" i="14" s="1"/>
  <c r="AJ212" i="14" s="1" a="1"/>
  <c r="AJ212" i="14" s="1"/>
  <c r="AB215" i="14"/>
  <c r="AC215" i="14" s="1"/>
  <c r="AB217" i="14"/>
  <c r="AC217" i="14" s="1"/>
  <c r="AB231" i="14"/>
  <c r="AC231" i="14" s="1"/>
  <c r="AD232" i="14"/>
  <c r="AE232" i="14" s="1"/>
  <c r="AF232" i="14" s="1"/>
  <c r="AB233" i="14"/>
  <c r="AC233" i="14" s="1"/>
  <c r="AB247" i="14"/>
  <c r="AC247" i="14" s="1"/>
  <c r="AB249" i="14"/>
  <c r="AC249" i="14" s="1"/>
  <c r="X62" i="14"/>
  <c r="AB62" i="14" s="1"/>
  <c r="AC62" i="14" s="1"/>
  <c r="AD16" i="14"/>
  <c r="AE16" i="14" s="1"/>
  <c r="AF16" i="14" s="1"/>
  <c r="AJ16" i="14" s="1" a="1"/>
  <c r="AJ16" i="14" s="1"/>
  <c r="AD21" i="14"/>
  <c r="AE21" i="14" s="1"/>
  <c r="AF21" i="14" s="1"/>
  <c r="AG21" i="14" s="1"/>
  <c r="AD28" i="14"/>
  <c r="AE28" i="14" s="1"/>
  <c r="AF28" i="14" s="1"/>
  <c r="AJ28" i="14" s="1" a="1"/>
  <c r="AJ28" i="14" s="1"/>
  <c r="X34" i="14"/>
  <c r="AB34" i="14" s="1"/>
  <c r="AC34" i="14" s="1"/>
  <c r="AD36" i="14"/>
  <c r="AE36" i="14" s="1"/>
  <c r="AF36" i="14" s="1"/>
  <c r="AJ36" i="14" s="1" a="1"/>
  <c r="AJ36" i="14" s="1"/>
  <c r="AD44" i="14"/>
  <c r="AE44" i="14" s="1"/>
  <c r="AF44" i="14" s="1"/>
  <c r="AJ44" i="14" s="1" a="1"/>
  <c r="AJ44" i="14" s="1"/>
  <c r="X50" i="14"/>
  <c r="AD52" i="14"/>
  <c r="AE52" i="14" s="1"/>
  <c r="AF52" i="14" s="1"/>
  <c r="AJ52" i="14" s="1" a="1"/>
  <c r="AJ52" i="14" s="1"/>
  <c r="X58" i="14"/>
  <c r="AB58" i="14" s="1"/>
  <c r="AC58" i="14" s="1"/>
  <c r="AD60" i="14"/>
  <c r="AE60" i="14" s="1"/>
  <c r="AF60" i="14" s="1"/>
  <c r="AJ60" i="14" s="1" a="1"/>
  <c r="AJ60" i="14" s="1"/>
  <c r="X66" i="14"/>
  <c r="AB66" i="14" s="1"/>
  <c r="AC66" i="14" s="1"/>
  <c r="AD68" i="14"/>
  <c r="AE68" i="14" s="1"/>
  <c r="AF68" i="14" s="1"/>
  <c r="AJ68" i="14" s="1" a="1"/>
  <c r="AJ68" i="14" s="1"/>
  <c r="X74" i="14"/>
  <c r="AB74" i="14" s="1"/>
  <c r="AC74" i="14" s="1"/>
  <c r="AD76" i="14"/>
  <c r="AE76" i="14" s="1"/>
  <c r="AF76" i="14" s="1"/>
  <c r="AJ76" i="14" s="1" a="1"/>
  <c r="AJ76" i="14" s="1"/>
  <c r="AD84" i="14"/>
  <c r="AE84" i="14" s="1"/>
  <c r="AF84" i="14" s="1"/>
  <c r="AJ84" i="14" s="1" a="1"/>
  <c r="AJ84" i="14" s="1"/>
  <c r="X90" i="14"/>
  <c r="AB90" i="14" s="1"/>
  <c r="AC90" i="14" s="1"/>
  <c r="AD92" i="14"/>
  <c r="AE92" i="14" s="1"/>
  <c r="AF92" i="14" s="1"/>
  <c r="AJ92" i="14" s="1" a="1"/>
  <c r="AJ92" i="14" s="1"/>
  <c r="AB107" i="14"/>
  <c r="AC107" i="14" s="1"/>
  <c r="AB113" i="14"/>
  <c r="AC113" i="14" s="1"/>
  <c r="AB116" i="14"/>
  <c r="AC116" i="14" s="1"/>
  <c r="AD121" i="14"/>
  <c r="AE121" i="14" s="1"/>
  <c r="AF121" i="14" s="1"/>
  <c r="AG121" i="14" s="1"/>
  <c r="AB124" i="14"/>
  <c r="AC124" i="14" s="1"/>
  <c r="AB131" i="14"/>
  <c r="AC131" i="14" s="1"/>
  <c r="AB139" i="14"/>
  <c r="AC139" i="14" s="1"/>
  <c r="AB145" i="14"/>
  <c r="AC145" i="14" s="1"/>
  <c r="AB147" i="14"/>
  <c r="AC147" i="14" s="1"/>
  <c r="AB149" i="14"/>
  <c r="AC149" i="14" s="1"/>
  <c r="AB166" i="14"/>
  <c r="AC166" i="14" s="1"/>
  <c r="AB179" i="14"/>
  <c r="AC179" i="14" s="1"/>
  <c r="AB198" i="14"/>
  <c r="AC198" i="14" s="1"/>
  <c r="AB202" i="14"/>
  <c r="AC202" i="14" s="1"/>
  <c r="AB206" i="14"/>
  <c r="AC206" i="14" s="1"/>
  <c r="AB210" i="14"/>
  <c r="AC210" i="14" s="1"/>
  <c r="AB214" i="14"/>
  <c r="AC214" i="14" s="1"/>
  <c r="AD239" i="14"/>
  <c r="AE239" i="14" s="1"/>
  <c r="AF239" i="14" s="1"/>
  <c r="AJ239" i="14" s="1" a="1"/>
  <c r="AJ239" i="14" s="1"/>
  <c r="AD242" i="14"/>
  <c r="AE242" i="14" s="1"/>
  <c r="AF242" i="14" s="1"/>
  <c r="AG242" i="14" s="1"/>
  <c r="AD245" i="14"/>
  <c r="AE245" i="14" s="1"/>
  <c r="AF245" i="14" s="1"/>
  <c r="BM81" i="13"/>
  <c r="BJ10" i="13"/>
  <c r="BH10" i="13" s="1"/>
  <c r="BL10" i="13" s="1"/>
  <c r="BK10" i="13" s="1"/>
  <c r="R62" i="13"/>
  <c r="BM96" i="13"/>
  <c r="BL44" i="13"/>
  <c r="BK44" i="13" s="1"/>
  <c r="BL21" i="13"/>
  <c r="BK21" i="13" s="1"/>
  <c r="BL51" i="13"/>
  <c r="BK51" i="13" s="1"/>
  <c r="R30" i="13"/>
  <c r="R53" i="13"/>
  <c r="BL80" i="13"/>
  <c r="BK80" i="13" s="1"/>
  <c r="BM45" i="13"/>
  <c r="R88" i="13"/>
  <c r="R49" i="13"/>
  <c r="R51" i="13"/>
  <c r="R52" i="13"/>
  <c r="BL71" i="13"/>
  <c r="BK71" i="13" s="1"/>
  <c r="R83" i="13"/>
  <c r="R13" i="13"/>
  <c r="R17" i="13"/>
  <c r="BL35" i="13"/>
  <c r="BK35" i="13" s="1"/>
  <c r="BL36" i="13"/>
  <c r="BK36" i="13" s="1"/>
  <c r="BL37" i="13"/>
  <c r="BK37" i="13" s="1"/>
  <c r="R39" i="13"/>
  <c r="BL76" i="13"/>
  <c r="BK76" i="13" s="1"/>
  <c r="R78" i="13"/>
  <c r="R80" i="13"/>
  <c r="R81" i="13"/>
  <c r="R93" i="13"/>
  <c r="R16" i="13"/>
  <c r="R27" i="13"/>
  <c r="R46" i="13"/>
  <c r="R56" i="13"/>
  <c r="R61" i="13"/>
  <c r="BM61" i="13"/>
  <c r="R92" i="13"/>
  <c r="BM18" i="13"/>
  <c r="BM40" i="13"/>
  <c r="R60" i="13"/>
  <c r="BM77" i="13"/>
  <c r="R89" i="13"/>
  <c r="AC44" i="6"/>
  <c r="AB44" i="6"/>
  <c r="J47" i="9" s="1"/>
  <c r="AC29" i="6"/>
  <c r="AB29" i="6"/>
  <c r="AB31" i="6"/>
  <c r="M98" i="7" s="1"/>
  <c r="AC43" i="6"/>
  <c r="AB43" i="6"/>
  <c r="AC55" i="6"/>
  <c r="AB55" i="6"/>
  <c r="AK102" i="7" s="1"/>
  <c r="AC54" i="6"/>
  <c r="AB54" i="6"/>
  <c r="J57" i="9" s="1"/>
  <c r="AC33" i="6"/>
  <c r="AB33" i="6"/>
  <c r="AC45" i="6"/>
  <c r="AB45" i="6"/>
  <c r="J48" i="9" s="1"/>
  <c r="AC57" i="6"/>
  <c r="AB57" i="6"/>
  <c r="AM72" i="7" s="1"/>
  <c r="AE17" i="6"/>
  <c r="AD17" i="6" s="1"/>
  <c r="AA19" i="6"/>
  <c r="AC19" i="6" s="1"/>
  <c r="I73" i="9"/>
  <c r="L78" i="9"/>
  <c r="L83" i="9"/>
  <c r="L84" i="9"/>
  <c r="L89" i="9"/>
  <c r="L90" i="9"/>
  <c r="L98" i="9"/>
  <c r="L99" i="9"/>
  <c r="L103" i="9"/>
  <c r="L106" i="9"/>
  <c r="L112" i="9"/>
  <c r="L114" i="9"/>
  <c r="L118" i="9"/>
  <c r="L119" i="9"/>
  <c r="L121" i="9"/>
  <c r="L127" i="9"/>
  <c r="L129" i="9"/>
  <c r="L151" i="9"/>
  <c r="L152" i="9"/>
  <c r="L159" i="9"/>
  <c r="L168" i="9"/>
  <c r="L184" i="9"/>
  <c r="I187" i="9"/>
  <c r="I193" i="9"/>
  <c r="L198" i="9"/>
  <c r="L207" i="9"/>
  <c r="L213" i="9"/>
  <c r="L216" i="9"/>
  <c r="L241" i="9"/>
  <c r="L352" i="9"/>
  <c r="K16" i="9"/>
  <c r="K18" i="9"/>
  <c r="AE24" i="6"/>
  <c r="AD24" i="6" s="1"/>
  <c r="K27" i="9" s="1"/>
  <c r="AE26" i="6"/>
  <c r="AD26" i="6" s="1"/>
  <c r="K29" i="9" s="1"/>
  <c r="AE36" i="6"/>
  <c r="AD36" i="6" s="1"/>
  <c r="K39" i="9" s="1"/>
  <c r="AE38" i="6"/>
  <c r="AD38" i="6" s="1"/>
  <c r="K41" i="9" s="1"/>
  <c r="AE48" i="6"/>
  <c r="AD48" i="6" s="1"/>
  <c r="K51" i="9" s="1"/>
  <c r="AE50" i="6"/>
  <c r="AD50" i="6" s="1"/>
  <c r="K53" i="9" s="1"/>
  <c r="AE60" i="6"/>
  <c r="AD60" i="6" s="1"/>
  <c r="K63" i="9" s="1"/>
  <c r="AE62" i="6"/>
  <c r="AD62" i="6" s="1"/>
  <c r="K65" i="9" s="1"/>
  <c r="L74" i="9"/>
  <c r="L76" i="9"/>
  <c r="L91" i="9"/>
  <c r="L101" i="9"/>
  <c r="L126" i="9"/>
  <c r="I127" i="9"/>
  <c r="L131" i="9"/>
  <c r="L140" i="9"/>
  <c r="L146" i="9"/>
  <c r="L149" i="9"/>
  <c r="L154" i="9"/>
  <c r="L165" i="9"/>
  <c r="L166" i="9"/>
  <c r="L169" i="9"/>
  <c r="I175" i="9"/>
  <c r="L182" i="9"/>
  <c r="L188" i="9"/>
  <c r="L200" i="9"/>
  <c r="L201" i="9"/>
  <c r="L205" i="9"/>
  <c r="L211" i="9"/>
  <c r="L231" i="9"/>
  <c r="L258" i="9"/>
  <c r="L282" i="9"/>
  <c r="L299" i="9"/>
  <c r="L319" i="9"/>
  <c r="L338" i="9"/>
  <c r="L366" i="9"/>
  <c r="L381" i="9"/>
  <c r="I223" i="9"/>
  <c r="L227" i="9"/>
  <c r="L236" i="9"/>
  <c r="L242" i="9"/>
  <c r="L245" i="9"/>
  <c r="L250" i="9"/>
  <c r="L260" i="9"/>
  <c r="L264" i="9"/>
  <c r="L269" i="9"/>
  <c r="I271" i="9"/>
  <c r="L275" i="9"/>
  <c r="I277" i="9"/>
  <c r="I283" i="9"/>
  <c r="L288" i="9"/>
  <c r="L295" i="9"/>
  <c r="L297" i="9"/>
  <c r="L301" i="9"/>
  <c r="L314" i="9"/>
  <c r="L315" i="9"/>
  <c r="L325" i="9"/>
  <c r="L326" i="9"/>
  <c r="L328" i="9"/>
  <c r="L329" i="9"/>
  <c r="L330" i="9"/>
  <c r="L336" i="9"/>
  <c r="L341" i="9"/>
  <c r="I343" i="9"/>
  <c r="L346" i="9"/>
  <c r="L348" i="9"/>
  <c r="I349" i="9"/>
  <c r="I355" i="9"/>
  <c r="L379" i="9"/>
  <c r="L397" i="9"/>
  <c r="L398" i="9"/>
  <c r="L404" i="9"/>
  <c r="L406" i="9"/>
  <c r="L407" i="9"/>
  <c r="L409" i="9"/>
  <c r="L411" i="9"/>
  <c r="L412" i="9"/>
  <c r="L416" i="9"/>
  <c r="L417" i="9"/>
  <c r="L423" i="9"/>
  <c r="L425" i="9"/>
  <c r="L426" i="9"/>
  <c r="BL12" i="13"/>
  <c r="BK12" i="13" s="1"/>
  <c r="BL13" i="13"/>
  <c r="BK13" i="13" s="1"/>
  <c r="R19" i="13"/>
  <c r="R22" i="13"/>
  <c r="BL24" i="13"/>
  <c r="BK24" i="13" s="1"/>
  <c r="BM26" i="13"/>
  <c r="R28" i="13"/>
  <c r="BM48" i="13"/>
  <c r="R72" i="13"/>
  <c r="BL88" i="13"/>
  <c r="BK88" i="13" s="1"/>
  <c r="AD15" i="14"/>
  <c r="AE15" i="14" s="1"/>
  <c r="AF15" i="14" s="1"/>
  <c r="AG15" i="14" s="1"/>
  <c r="R11" i="13"/>
  <c r="R14" i="13"/>
  <c r="BL16" i="13"/>
  <c r="BK16" i="13" s="1"/>
  <c r="R20" i="13"/>
  <c r="R29" i="13"/>
  <c r="R32" i="13"/>
  <c r="R33" i="13"/>
  <c r="R35" i="13"/>
  <c r="R36" i="13"/>
  <c r="BM36" i="13"/>
  <c r="R37" i="13"/>
  <c r="BL39" i="13"/>
  <c r="BK39" i="13" s="1"/>
  <c r="R44" i="13"/>
  <c r="R55" i="13"/>
  <c r="BH55" i="13"/>
  <c r="BL55" i="13" s="1"/>
  <c r="BH67" i="13"/>
  <c r="BL67" i="13" s="1"/>
  <c r="BH69" i="13"/>
  <c r="BL69" i="13" s="1"/>
  <c r="R76" i="13"/>
  <c r="R77" i="13"/>
  <c r="R82" i="13"/>
  <c r="L223" i="9"/>
  <c r="L225" i="9"/>
  <c r="L247" i="9"/>
  <c r="L248" i="9"/>
  <c r="L255" i="9"/>
  <c r="L266" i="9"/>
  <c r="L267" i="9"/>
  <c r="L277" i="9"/>
  <c r="L278" i="9"/>
  <c r="L280" i="9"/>
  <c r="L281" i="9"/>
  <c r="L284" i="9"/>
  <c r="L289" i="9"/>
  <c r="L291" i="9"/>
  <c r="L292" i="9"/>
  <c r="L294" i="9"/>
  <c r="I295" i="9"/>
  <c r="L303" i="9"/>
  <c r="L305" i="9"/>
  <c r="L306" i="9"/>
  <c r="L308" i="9"/>
  <c r="L312" i="9"/>
  <c r="L317" i="9"/>
  <c r="I319" i="9"/>
  <c r="L323" i="9"/>
  <c r="I325" i="9"/>
  <c r="L331" i="9"/>
  <c r="L349" i="9"/>
  <c r="L350" i="9"/>
  <c r="L356" i="9"/>
  <c r="L358" i="9"/>
  <c r="L359" i="9"/>
  <c r="L361" i="9"/>
  <c r="L363" i="9"/>
  <c r="L364" i="9"/>
  <c r="L368" i="9"/>
  <c r="L369" i="9"/>
  <c r="L375" i="9"/>
  <c r="L377" i="9"/>
  <c r="L378" i="9"/>
  <c r="L384" i="9"/>
  <c r="L389" i="9"/>
  <c r="I391" i="9"/>
  <c r="L394" i="9"/>
  <c r="L396" i="9"/>
  <c r="I397" i="9"/>
  <c r="I403" i="9"/>
  <c r="R12" i="13"/>
  <c r="R21" i="13"/>
  <c r="R24" i="13"/>
  <c r="R25" i="13"/>
  <c r="BL28" i="13"/>
  <c r="BK28" i="13" s="1"/>
  <c r="BL29" i="13"/>
  <c r="BK29" i="13" s="1"/>
  <c r="BM32" i="13"/>
  <c r="R40" i="13"/>
  <c r="R41" i="13"/>
  <c r="R43" i="13"/>
  <c r="R47" i="13"/>
  <c r="BH84" i="13"/>
  <c r="BL84" i="13" s="1"/>
  <c r="BL99" i="13"/>
  <c r="BK99" i="13" s="1"/>
  <c r="AD23" i="14"/>
  <c r="AE23" i="14" s="1"/>
  <c r="AF23" i="14" s="1"/>
  <c r="AG23" i="14" s="1"/>
  <c r="BL20" i="13"/>
  <c r="BK20" i="13" s="1"/>
  <c r="BM52" i="13"/>
  <c r="BM53" i="13"/>
  <c r="BH68" i="13"/>
  <c r="BL68" i="13" s="1"/>
  <c r="AB11" i="14"/>
  <c r="AC11" i="14" s="1"/>
  <c r="AD12" i="14"/>
  <c r="AE12" i="14" s="1"/>
  <c r="AF12" i="14" s="1"/>
  <c r="AJ12" i="14" s="1" a="1"/>
  <c r="AJ12" i="14" s="1"/>
  <c r="AB97" i="14"/>
  <c r="AC97" i="14" s="1"/>
  <c r="AB120" i="14"/>
  <c r="AC120" i="14" s="1"/>
  <c r="R67" i="13"/>
  <c r="R68" i="13"/>
  <c r="R69" i="13"/>
  <c r="R84" i="13"/>
  <c r="R85" i="13"/>
  <c r="R96" i="13"/>
  <c r="R98" i="13"/>
  <c r="AD104" i="14"/>
  <c r="AE104" i="14" s="1"/>
  <c r="AF104" i="14" s="1"/>
  <c r="AJ104" i="14" s="1" a="1"/>
  <c r="AJ104" i="14" s="1"/>
  <c r="X105" i="14"/>
  <c r="AB105" i="14" s="1"/>
  <c r="AC105" i="14" s="1"/>
  <c r="X106" i="14"/>
  <c r="AB106" i="14" s="1"/>
  <c r="AC106" i="14" s="1"/>
  <c r="AB128" i="14"/>
  <c r="AC128" i="14" s="1"/>
  <c r="AD136" i="14"/>
  <c r="AE136" i="14" s="1"/>
  <c r="AF136" i="14" s="1"/>
  <c r="AJ136" i="14" s="1" a="1"/>
  <c r="AJ136" i="14" s="1"/>
  <c r="X137" i="14"/>
  <c r="AB137" i="14" s="1"/>
  <c r="AC137" i="14" s="1"/>
  <c r="X138" i="14"/>
  <c r="AB138" i="14" s="1"/>
  <c r="AC138" i="14" s="1"/>
  <c r="AD173" i="14"/>
  <c r="AE173" i="14" s="1"/>
  <c r="AF173" i="14" s="1"/>
  <c r="AG173" i="14" s="1"/>
  <c r="AD193" i="14"/>
  <c r="AE193" i="14" s="1"/>
  <c r="AF193" i="14" s="1"/>
  <c r="AG193" i="14" s="1"/>
  <c r="AD31" i="14"/>
  <c r="AE31" i="14" s="1"/>
  <c r="AF31" i="14" s="1"/>
  <c r="AG31" i="14" s="1"/>
  <c r="AD35" i="14"/>
  <c r="AE35" i="14" s="1"/>
  <c r="AF35" i="14" s="1"/>
  <c r="AG35" i="14" s="1"/>
  <c r="AD39" i="14"/>
  <c r="AE39" i="14" s="1"/>
  <c r="AF39" i="14" s="1"/>
  <c r="AG39" i="14" s="1"/>
  <c r="AD43" i="14"/>
  <c r="AE43" i="14" s="1"/>
  <c r="AF43" i="14" s="1"/>
  <c r="AG43" i="14" s="1"/>
  <c r="AD47" i="14"/>
  <c r="AE47" i="14" s="1"/>
  <c r="AF47" i="14" s="1"/>
  <c r="AG47" i="14" s="1"/>
  <c r="AD51" i="14"/>
  <c r="AE51" i="14" s="1"/>
  <c r="AF51" i="14" s="1"/>
  <c r="AG51" i="14" s="1"/>
  <c r="AD55" i="14"/>
  <c r="AE55" i="14" s="1"/>
  <c r="AF55" i="14" s="1"/>
  <c r="AG55" i="14" s="1"/>
  <c r="AD59" i="14"/>
  <c r="AE59" i="14" s="1"/>
  <c r="AF59" i="14" s="1"/>
  <c r="AJ59" i="14" s="1" a="1"/>
  <c r="AJ59" i="14" s="1"/>
  <c r="AD63" i="14"/>
  <c r="AE63" i="14" s="1"/>
  <c r="AF63" i="14" s="1"/>
  <c r="AG63" i="14" s="1"/>
  <c r="AD67" i="14"/>
  <c r="AE67" i="14" s="1"/>
  <c r="AF67" i="14" s="1"/>
  <c r="AJ67" i="14" s="1" a="1"/>
  <c r="AJ67" i="14" s="1"/>
  <c r="AD71" i="14"/>
  <c r="AE71" i="14" s="1"/>
  <c r="AF71" i="14" s="1"/>
  <c r="AJ71" i="14" s="1" a="1"/>
  <c r="AJ71" i="14" s="1"/>
  <c r="AD75" i="14"/>
  <c r="AE75" i="14" s="1"/>
  <c r="AF75" i="14" s="1"/>
  <c r="AG75" i="14" s="1"/>
  <c r="AD79" i="14"/>
  <c r="AE79" i="14" s="1"/>
  <c r="AF79" i="14" s="1"/>
  <c r="AG79" i="14" s="1"/>
  <c r="AD83" i="14"/>
  <c r="AE83" i="14" s="1"/>
  <c r="AF83" i="14" s="1"/>
  <c r="AJ83" i="14" s="1" a="1"/>
  <c r="AJ83" i="14" s="1"/>
  <c r="AD87" i="14"/>
  <c r="AE87" i="14" s="1"/>
  <c r="AF87" i="14" s="1"/>
  <c r="AJ87" i="14" s="1" a="1"/>
  <c r="AJ87" i="14" s="1"/>
  <c r="AD91" i="14"/>
  <c r="AE91" i="14" s="1"/>
  <c r="AF91" i="14" s="1"/>
  <c r="AG91" i="14" s="1"/>
  <c r="AD95" i="14"/>
  <c r="AE95" i="14" s="1"/>
  <c r="AF95" i="14" s="1"/>
  <c r="AJ95" i="14" s="1" a="1"/>
  <c r="AJ95" i="14" s="1"/>
  <c r="BM56" i="13"/>
  <c r="R57" i="13"/>
  <c r="R59" i="13"/>
  <c r="R63" i="13"/>
  <c r="R71" i="13"/>
  <c r="BM72" i="13"/>
  <c r="R73" i="13"/>
  <c r="R75" i="13"/>
  <c r="R91" i="13"/>
  <c r="R97" i="13"/>
  <c r="BM97" i="13"/>
  <c r="R99" i="13"/>
  <c r="AB112" i="14"/>
  <c r="AC112" i="14" s="1"/>
  <c r="AD120" i="14"/>
  <c r="AE120" i="14" s="1"/>
  <c r="AF120" i="14" s="1"/>
  <c r="AJ120" i="14" s="1" a="1"/>
  <c r="AJ120" i="14" s="1"/>
  <c r="X121" i="14"/>
  <c r="AB121" i="14" s="1"/>
  <c r="AC121" i="14" s="1"/>
  <c r="X122" i="14"/>
  <c r="AB122" i="14" s="1"/>
  <c r="AC122" i="14" s="1"/>
  <c r="AD157" i="14"/>
  <c r="AE157" i="14" s="1"/>
  <c r="AF157" i="14" s="1"/>
  <c r="AG157" i="14" s="1"/>
  <c r="AD167" i="14"/>
  <c r="AE167" i="14" s="1"/>
  <c r="AF167" i="14" s="1"/>
  <c r="AD170" i="14"/>
  <c r="AE170" i="14" s="1"/>
  <c r="AF170" i="14" s="1"/>
  <c r="AD183" i="14"/>
  <c r="AE183" i="14" s="1"/>
  <c r="AF183" i="14" s="1"/>
  <c r="AD188" i="14"/>
  <c r="AE188" i="14" s="1"/>
  <c r="AF188" i="14" s="1"/>
  <c r="AJ188" i="14" s="1" a="1"/>
  <c r="AJ188" i="14" s="1"/>
  <c r="AD198" i="14"/>
  <c r="AE198" i="14" s="1"/>
  <c r="AF198" i="14" s="1"/>
  <c r="AJ198" i="14" s="1" a="1"/>
  <c r="AJ198" i="14" s="1"/>
  <c r="AD202" i="14"/>
  <c r="AE202" i="14" s="1"/>
  <c r="AF202" i="14" s="1"/>
  <c r="AJ202" i="14" s="1" a="1"/>
  <c r="AJ202" i="14" s="1"/>
  <c r="AD206" i="14"/>
  <c r="AE206" i="14" s="1"/>
  <c r="AF206" i="14" s="1"/>
  <c r="AJ206" i="14" s="1" a="1"/>
  <c r="AJ206" i="14" s="1"/>
  <c r="AD210" i="14"/>
  <c r="AE210" i="14" s="1"/>
  <c r="AF210" i="14" s="1"/>
  <c r="AG210" i="14" s="1"/>
  <c r="AD219" i="14"/>
  <c r="AE219" i="14" s="1"/>
  <c r="AF219" i="14" s="1"/>
  <c r="AG219" i="14" s="1"/>
  <c r="AD227" i="14"/>
  <c r="AE227" i="14" s="1"/>
  <c r="AF227" i="14" s="1"/>
  <c r="AD235" i="14"/>
  <c r="AE235" i="14" s="1"/>
  <c r="AF235" i="14" s="1"/>
  <c r="AJ235" i="14" s="1" a="1"/>
  <c r="AJ235" i="14" s="1"/>
  <c r="AD243" i="14"/>
  <c r="AE243" i="14" s="1"/>
  <c r="AF243" i="14" s="1"/>
  <c r="AD99" i="14"/>
  <c r="AE99" i="14" s="1"/>
  <c r="AF99" i="14" s="1"/>
  <c r="AJ99" i="14" s="1" a="1"/>
  <c r="AJ99" i="14" s="1"/>
  <c r="AD107" i="14"/>
  <c r="AE107" i="14" s="1"/>
  <c r="AF107" i="14" s="1"/>
  <c r="AG107" i="14" s="1"/>
  <c r="AD115" i="14"/>
  <c r="AE115" i="14" s="1"/>
  <c r="AF115" i="14" s="1"/>
  <c r="AG115" i="14" s="1"/>
  <c r="AD123" i="14"/>
  <c r="AE123" i="14" s="1"/>
  <c r="AF123" i="14" s="1"/>
  <c r="AG123" i="14" s="1"/>
  <c r="AD131" i="14"/>
  <c r="AE131" i="14" s="1"/>
  <c r="AF131" i="14" s="1"/>
  <c r="AJ131" i="14" s="1" a="1"/>
  <c r="AJ131" i="14" s="1"/>
  <c r="AD139" i="14"/>
  <c r="AE139" i="14" s="1"/>
  <c r="AF139" i="14" s="1"/>
  <c r="AJ139" i="14" s="1" a="1"/>
  <c r="AJ139" i="14" s="1"/>
  <c r="AD144" i="14"/>
  <c r="AE144" i="14" s="1"/>
  <c r="AF144" i="14" s="1"/>
  <c r="AG144" i="14" s="1"/>
  <c r="AD147" i="14"/>
  <c r="AE147" i="14" s="1"/>
  <c r="AF147" i="14" s="1"/>
  <c r="AG147" i="14" s="1"/>
  <c r="AB151" i="14"/>
  <c r="AC151" i="14" s="1"/>
  <c r="AB154" i="14"/>
  <c r="AC154" i="14" s="1"/>
  <c r="AB159" i="14"/>
  <c r="AC159" i="14" s="1"/>
  <c r="AB162" i="14"/>
  <c r="AC162" i="14" s="1"/>
  <c r="AD163" i="14"/>
  <c r="AE163" i="14" s="1"/>
  <c r="AF163" i="14" s="1"/>
  <c r="AD168" i="14"/>
  <c r="AE168" i="14" s="1"/>
  <c r="AF168" i="14" s="1"/>
  <c r="AJ168" i="14" s="1" a="1"/>
  <c r="AJ168" i="14" s="1"/>
  <c r="AB175" i="14"/>
  <c r="AC175" i="14" s="1"/>
  <c r="AB178" i="14"/>
  <c r="AC178" i="14" s="1"/>
  <c r="AD179" i="14"/>
  <c r="AE179" i="14" s="1"/>
  <c r="AF179" i="14" s="1"/>
  <c r="AD184" i="14"/>
  <c r="AE184" i="14" s="1"/>
  <c r="AF184" i="14" s="1"/>
  <c r="AJ184" i="14" s="1" a="1"/>
  <c r="AJ184" i="14" s="1"/>
  <c r="AB191" i="14"/>
  <c r="AC191" i="14" s="1"/>
  <c r="AB194" i="14"/>
  <c r="AC194" i="14" s="1"/>
  <c r="AD195" i="14"/>
  <c r="AE195" i="14" s="1"/>
  <c r="AF195" i="14" s="1"/>
  <c r="AD199" i="14"/>
  <c r="AE199" i="14" s="1"/>
  <c r="AF199" i="14" s="1"/>
  <c r="AB200" i="14"/>
  <c r="AC200" i="14" s="1"/>
  <c r="AD203" i="14"/>
  <c r="AE203" i="14" s="1"/>
  <c r="AF203" i="14" s="1"/>
  <c r="AB204" i="14"/>
  <c r="AC204" i="14" s="1"/>
  <c r="AD207" i="14"/>
  <c r="AE207" i="14" s="1"/>
  <c r="AF207" i="14" s="1"/>
  <c r="AB208" i="14"/>
  <c r="AC208" i="14" s="1"/>
  <c r="AD211" i="14"/>
  <c r="AE211" i="14" s="1"/>
  <c r="AF211" i="14" s="1"/>
  <c r="AB212" i="14"/>
  <c r="AC212" i="14" s="1"/>
  <c r="AD214" i="14"/>
  <c r="AE214" i="14" s="1"/>
  <c r="AF214" i="14" s="1"/>
  <c r="AB219" i="14"/>
  <c r="AC219" i="14" s="1"/>
  <c r="AD222" i="14"/>
  <c r="AE222" i="14" s="1"/>
  <c r="AF222" i="14" s="1"/>
  <c r="AJ222" i="14" s="1" a="1"/>
  <c r="AJ222" i="14" s="1"/>
  <c r="AB227" i="14"/>
  <c r="AC227" i="14" s="1"/>
  <c r="AD228" i="14"/>
  <c r="AE228" i="14" s="1"/>
  <c r="AF228" i="14" s="1"/>
  <c r="AD230" i="14"/>
  <c r="AE230" i="14" s="1"/>
  <c r="AF230" i="14" s="1"/>
  <c r="AB235" i="14"/>
  <c r="AC235" i="14" s="1"/>
  <c r="AD236" i="14"/>
  <c r="AE236" i="14" s="1"/>
  <c r="AF236" i="14" s="1"/>
  <c r="AD238" i="14"/>
  <c r="AE238" i="14" s="1"/>
  <c r="AF238" i="14" s="1"/>
  <c r="AJ238" i="14" s="1" a="1"/>
  <c r="AJ238" i="14" s="1"/>
  <c r="AB243" i="14"/>
  <c r="AC243" i="14" s="1"/>
  <c r="AD244" i="14"/>
  <c r="AE244" i="14" s="1"/>
  <c r="AF244" i="14" s="1"/>
  <c r="AD246" i="14"/>
  <c r="AE246" i="14" s="1"/>
  <c r="AF246" i="14" s="1"/>
  <c r="AG246" i="14" s="1"/>
  <c r="AB250" i="14"/>
  <c r="AC250" i="14" s="1"/>
  <c r="AB101" i="14"/>
  <c r="AC101" i="14" s="1"/>
  <c r="AB102" i="14"/>
  <c r="AC102" i="14" s="1"/>
  <c r="AB103" i="14"/>
  <c r="AC103" i="14" s="1"/>
  <c r="AB109" i="14"/>
  <c r="AC109" i="14" s="1"/>
  <c r="AB110" i="14"/>
  <c r="AC110" i="14" s="1"/>
  <c r="AB111" i="14"/>
  <c r="AC111" i="14" s="1"/>
  <c r="AB117" i="14"/>
  <c r="AC117" i="14" s="1"/>
  <c r="AB118" i="14"/>
  <c r="AC118" i="14" s="1"/>
  <c r="AB119" i="14"/>
  <c r="AC119" i="14" s="1"/>
  <c r="AB125" i="14"/>
  <c r="AC125" i="14" s="1"/>
  <c r="AB126" i="14"/>
  <c r="AC126" i="14" s="1"/>
  <c r="AB127" i="14"/>
  <c r="AC127" i="14" s="1"/>
  <c r="AB133" i="14"/>
  <c r="AC133" i="14" s="1"/>
  <c r="AB134" i="14"/>
  <c r="AC134" i="14" s="1"/>
  <c r="AB135" i="14"/>
  <c r="AC135" i="14" s="1"/>
  <c r="AB141" i="14"/>
  <c r="AC141" i="14" s="1"/>
  <c r="AB142" i="14"/>
  <c r="AC142" i="14" s="1"/>
  <c r="AB143" i="14"/>
  <c r="AC143" i="14" s="1"/>
  <c r="AB144" i="14"/>
  <c r="AC144" i="14" s="1"/>
  <c r="AB155" i="14"/>
  <c r="AC155" i="14" s="1"/>
  <c r="AB158" i="14"/>
  <c r="AC158" i="14" s="1"/>
  <c r="AB171" i="14"/>
  <c r="AC171" i="14" s="1"/>
  <c r="AB174" i="14"/>
  <c r="AC174" i="14" s="1"/>
  <c r="AB187" i="14"/>
  <c r="AC187" i="14" s="1"/>
  <c r="AB190" i="14"/>
  <c r="AC190" i="14" s="1"/>
  <c r="AB197" i="14"/>
  <c r="AC197" i="14" s="1"/>
  <c r="AB201" i="14"/>
  <c r="AC201" i="14" s="1"/>
  <c r="AB205" i="14"/>
  <c r="AC205" i="14" s="1"/>
  <c r="AB209" i="14"/>
  <c r="AC209" i="14" s="1"/>
  <c r="AB213" i="14"/>
  <c r="AC213" i="14" s="1"/>
  <c r="AB218" i="14"/>
  <c r="AC218" i="14" s="1"/>
  <c r="AB221" i="14"/>
  <c r="AC221" i="14" s="1"/>
  <c r="AB226" i="14"/>
  <c r="AC226" i="14" s="1"/>
  <c r="AB229" i="14"/>
  <c r="AC229" i="14" s="1"/>
  <c r="AB234" i="14"/>
  <c r="AC234" i="14" s="1"/>
  <c r="AB237" i="14"/>
  <c r="AC237" i="14" s="1"/>
  <c r="AB242" i="14"/>
  <c r="AC242" i="14" s="1"/>
  <c r="AB245" i="14"/>
  <c r="AC245" i="14" s="1"/>
  <c r="AD250" i="14"/>
  <c r="AE250" i="14" s="1"/>
  <c r="AF250" i="14" s="1"/>
  <c r="AB21" i="6"/>
  <c r="AB19" i="6"/>
  <c r="L16" i="6"/>
  <c r="AB18" i="6"/>
  <c r="J21" i="9" s="1"/>
  <c r="L14" i="6"/>
  <c r="W10" i="14"/>
  <c r="X10" i="14" s="1"/>
  <c r="AB10" i="14" s="1"/>
  <c r="AC10"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A11" i="6" s="1"/>
  <c r="AF104" i="7"/>
  <c r="U74" i="7"/>
  <c r="N52" i="6"/>
  <c r="O52" i="6" s="1"/>
  <c r="T34" i="7" s="1"/>
  <c r="AC96" i="7"/>
  <c r="K20" i="9"/>
  <c r="AC106" i="7"/>
  <c r="K22" i="9"/>
  <c r="K24" i="9"/>
  <c r="K57" i="9"/>
  <c r="K59" i="9"/>
  <c r="K10" i="9"/>
  <c r="K12" i="9"/>
  <c r="K108" i="7"/>
  <c r="AI112" i="7"/>
  <c r="K21" i="9"/>
  <c r="X106" i="7"/>
  <c r="U88" i="7"/>
  <c r="AG78" i="7"/>
  <c r="K43" i="9"/>
  <c r="K47" i="9"/>
  <c r="L47" i="9" s="1"/>
  <c r="K31" i="9"/>
  <c r="K44" i="9"/>
  <c r="K110" i="7"/>
  <c r="AC90" i="7"/>
  <c r="AK90" i="7"/>
  <c r="M80" i="7"/>
  <c r="Y80" i="7"/>
  <c r="K48" i="9"/>
  <c r="L48" i="9" s="1"/>
  <c r="U70" i="7"/>
  <c r="W108" i="7"/>
  <c r="AC78" i="7"/>
  <c r="Q68" i="7"/>
  <c r="K32" i="9"/>
  <c r="Q108" i="7"/>
  <c r="AC98" i="7"/>
  <c r="Q98" i="7"/>
  <c r="AC68" i="7"/>
  <c r="AC88" i="7"/>
  <c r="Q88" i="7"/>
  <c r="Q78" i="7"/>
  <c r="K34" i="9"/>
  <c r="Y78" i="7"/>
  <c r="Q92" i="7"/>
  <c r="Q82" i="7"/>
  <c r="Y112" i="7"/>
  <c r="Y92" i="7"/>
  <c r="AK82" i="7"/>
  <c r="AE112" i="7"/>
  <c r="Y102" i="7"/>
  <c r="M82" i="7"/>
  <c r="M102" i="7"/>
  <c r="M72" i="7"/>
  <c r="K60" i="9"/>
  <c r="AG82" i="7"/>
  <c r="AA16" i="6"/>
  <c r="BH11" i="13"/>
  <c r="BL11" i="13" s="1"/>
  <c r="BK11" i="13" s="1"/>
  <c r="BH19" i="13"/>
  <c r="BL19" i="13" s="1"/>
  <c r="BH27" i="13"/>
  <c r="BL27" i="13" s="1"/>
  <c r="BH43" i="13"/>
  <c r="BL43" i="13" s="1"/>
  <c r="BH49" i="13"/>
  <c r="BL49" i="13" s="1"/>
  <c r="BH54" i="13"/>
  <c r="BL54" i="13" s="1"/>
  <c r="BH87" i="13"/>
  <c r="BL87" i="13" s="1"/>
  <c r="BK87" i="13" s="1"/>
  <c r="N14" i="6"/>
  <c r="O14" i="6" s="1"/>
  <c r="R22" i="7" s="1"/>
  <c r="N22" i="6"/>
  <c r="O22" i="6" s="1"/>
  <c r="P40" i="7" s="1"/>
  <c r="N34" i="6"/>
  <c r="O34" i="6" s="1"/>
  <c r="AF40" i="7" s="1"/>
  <c r="N46" i="6"/>
  <c r="O46" i="6" s="1"/>
  <c r="R10" i="7" s="1"/>
  <c r="N58" i="6"/>
  <c r="O58" i="6" s="1"/>
  <c r="AL64" i="7"/>
  <c r="R66" i="7"/>
  <c r="N70" i="7"/>
  <c r="Z70" i="7"/>
  <c r="AL70" i="7"/>
  <c r="R72" i="7"/>
  <c r="AD76" i="7"/>
  <c r="N80" i="7"/>
  <c r="Z80" i="7"/>
  <c r="AL80" i="7"/>
  <c r="AD82" i="7"/>
  <c r="AD86" i="7"/>
  <c r="N90" i="7"/>
  <c r="Z90" i="7"/>
  <c r="AL90" i="7"/>
  <c r="AD92" i="7"/>
  <c r="AD96" i="7"/>
  <c r="N100" i="7"/>
  <c r="R102" i="7"/>
  <c r="AL104" i="7"/>
  <c r="AC108" i="7"/>
  <c r="AI108" i="7"/>
  <c r="Q110" i="7"/>
  <c r="U112" i="7"/>
  <c r="AK112" i="7"/>
  <c r="G25" i="9"/>
  <c r="J32" i="9"/>
  <c r="L32" i="9" s="1"/>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H38" i="13"/>
  <c r="BL38" i="13" s="1"/>
  <c r="R106" i="7"/>
  <c r="AF29" i="6"/>
  <c r="AD110" i="7"/>
  <c r="AL110" i="7"/>
  <c r="Z110" i="7"/>
  <c r="N110" i="7"/>
  <c r="AF44" i="6"/>
  <c r="AF45" i="6"/>
  <c r="AF53" i="6"/>
  <c r="R112" i="7"/>
  <c r="AF54" i="6"/>
  <c r="AF55" i="6"/>
  <c r="AF57" i="6"/>
  <c r="K68" i="7"/>
  <c r="W68" i="7"/>
  <c r="AI68" i="7"/>
  <c r="O70" i="7"/>
  <c r="S70" i="7"/>
  <c r="AI70" i="7"/>
  <c r="AM70" i="7"/>
  <c r="S72" i="7"/>
  <c r="W72" i="7"/>
  <c r="O76" i="7"/>
  <c r="K78" i="7"/>
  <c r="O78" i="7"/>
  <c r="W78" i="7"/>
  <c r="AE78" i="7"/>
  <c r="AI78" i="7"/>
  <c r="S80" i="7"/>
  <c r="AA80" i="7"/>
  <c r="AM80" i="7"/>
  <c r="S82" i="7"/>
  <c r="AA82" i="7"/>
  <c r="AE82" i="7"/>
  <c r="W86" i="7"/>
  <c r="K88" i="7"/>
  <c r="O88" i="7"/>
  <c r="W88" i="7"/>
  <c r="AI88" i="7"/>
  <c r="W90" i="7"/>
  <c r="AA90" i="7"/>
  <c r="AM90" i="7"/>
  <c r="K92" i="7"/>
  <c r="AM96" i="7"/>
  <c r="K98" i="7"/>
  <c r="W98" i="7"/>
  <c r="AA98" i="7"/>
  <c r="AI98" i="7"/>
  <c r="K100" i="7"/>
  <c r="AE100" i="7"/>
  <c r="AM100" i="7"/>
  <c r="W102" i="7"/>
  <c r="K106" i="7"/>
  <c r="AC110" i="7"/>
  <c r="L112" i="7"/>
  <c r="AG112" i="7"/>
  <c r="R15" i="13"/>
  <c r="BH15" i="13"/>
  <c r="BL15" i="13" s="1"/>
  <c r="BK15" i="13" s="1"/>
  <c r="R23" i="13"/>
  <c r="BH23" i="13"/>
  <c r="BL23" i="13" s="1"/>
  <c r="BK23" i="13" s="1"/>
  <c r="R31" i="13"/>
  <c r="BM60" i="13"/>
  <c r="R64" i="13"/>
  <c r="BH75" i="13"/>
  <c r="BL75" i="13" s="1"/>
  <c r="BK75" i="13" s="1"/>
  <c r="BK85" i="13"/>
  <c r="BM85" i="13"/>
  <c r="N11" i="6"/>
  <c r="O11" i="6" s="1"/>
  <c r="J30" i="7" s="1"/>
  <c r="AA14" i="6"/>
  <c r="N16" i="6"/>
  <c r="O16" i="6" s="1"/>
  <c r="Z14" i="7" s="1"/>
  <c r="AA22" i="6"/>
  <c r="AE22" i="6"/>
  <c r="AD22" i="6" s="1"/>
  <c r="K25" i="9" s="1"/>
  <c r="AA23" i="6"/>
  <c r="AA24" i="6"/>
  <c r="AA25" i="6"/>
  <c r="AA26" i="6"/>
  <c r="AA27" i="6"/>
  <c r="N28" i="6"/>
  <c r="O28" i="6" s="1"/>
  <c r="AJ24" i="7" s="1"/>
  <c r="AA34" i="6"/>
  <c r="AE34" i="6"/>
  <c r="AD34" i="6" s="1"/>
  <c r="K37" i="9" s="1"/>
  <c r="AA35" i="6"/>
  <c r="AA36" i="6"/>
  <c r="AA37" i="6"/>
  <c r="AA38" i="6"/>
  <c r="AA39" i="6"/>
  <c r="N40" i="6"/>
  <c r="O40" i="6" s="1"/>
  <c r="AH10" i="7" s="1"/>
  <c r="AA46" i="6"/>
  <c r="AE46" i="6"/>
  <c r="AD46" i="6" s="1"/>
  <c r="K49" i="9" s="1"/>
  <c r="AA47" i="6"/>
  <c r="AA48" i="6"/>
  <c r="AA49" i="6"/>
  <c r="AA50" i="6"/>
  <c r="AA51" i="6"/>
  <c r="AA58" i="6"/>
  <c r="AE58" i="6"/>
  <c r="AD58" i="6" s="1"/>
  <c r="K61" i="9" s="1"/>
  <c r="AA59" i="6"/>
  <c r="AA60" i="6"/>
  <c r="AA61" i="6"/>
  <c r="AA62" i="6"/>
  <c r="AA63" i="6"/>
  <c r="L66" i="7"/>
  <c r="X66" i="7"/>
  <c r="T70" i="7"/>
  <c r="AF70" i="7"/>
  <c r="AJ70" i="7"/>
  <c r="L72" i="7"/>
  <c r="X72" i="7"/>
  <c r="L76" i="7"/>
  <c r="X76" i="7"/>
  <c r="T80" i="7"/>
  <c r="AF80" i="7"/>
  <c r="L82" i="7"/>
  <c r="X82" i="7"/>
  <c r="L86" i="7"/>
  <c r="X86" i="7"/>
  <c r="AJ86" i="7"/>
  <c r="T90" i="7"/>
  <c r="X90" i="7"/>
  <c r="AF90" i="7"/>
  <c r="L92" i="7"/>
  <c r="X92" i="7"/>
  <c r="AJ92" i="7"/>
  <c r="T94" i="7"/>
  <c r="L96" i="7"/>
  <c r="X96" i="7"/>
  <c r="AJ96" i="7"/>
  <c r="T100" i="7"/>
  <c r="X100" i="7"/>
  <c r="AF100" i="7"/>
  <c r="L102" i="7"/>
  <c r="X102" i="7"/>
  <c r="AJ102" i="7"/>
  <c r="AM106" i="7"/>
  <c r="O110" i="7"/>
  <c r="T110" i="7"/>
  <c r="M112" i="7"/>
  <c r="S112" i="7"/>
  <c r="X112" i="7"/>
  <c r="J45" i="9"/>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R18" i="13"/>
  <c r="R26" i="13"/>
  <c r="BM44" i="13"/>
  <c r="R45" i="13"/>
  <c r="R48" i="13"/>
  <c r="BH59" i="13"/>
  <c r="BL59" i="13" s="1"/>
  <c r="R65" i="13"/>
  <c r="BH65" i="13"/>
  <c r="BL65" i="13" s="1"/>
  <c r="BH70" i="13"/>
  <c r="BL70" i="13" s="1"/>
  <c r="BM89" i="13"/>
  <c r="BH90" i="13"/>
  <c r="BL90" i="13" s="1"/>
  <c r="BM93" i="13"/>
  <c r="BL31" i="13"/>
  <c r="BK31" i="13" s="1"/>
  <c r="BL34" i="13"/>
  <c r="BK34" i="13" s="1"/>
  <c r="BH41" i="13"/>
  <c r="BL41" i="13" s="1"/>
  <c r="R42" i="13"/>
  <c r="BL47" i="13"/>
  <c r="BK47" i="13" s="1"/>
  <c r="BL50" i="13"/>
  <c r="BK50" i="13" s="1"/>
  <c r="BH57" i="13"/>
  <c r="BL57" i="13" s="1"/>
  <c r="R58" i="13"/>
  <c r="BL63" i="13"/>
  <c r="BK63" i="13" s="1"/>
  <c r="BL66" i="13"/>
  <c r="BK66" i="13" s="1"/>
  <c r="BH73" i="13"/>
  <c r="BL73" i="13" s="1"/>
  <c r="R74" i="13"/>
  <c r="R79" i="13"/>
  <c r="BH83" i="13"/>
  <c r="BL83" i="13" s="1"/>
  <c r="BK83" i="13" s="1"/>
  <c r="BL86" i="13"/>
  <c r="BK86" i="13" s="1"/>
  <c r="R94" i="13"/>
  <c r="R95" i="13"/>
  <c r="BH98" i="13"/>
  <c r="BL98" i="13" s="1"/>
  <c r="AJ27" i="14" a="1"/>
  <c r="AJ27" i="14" s="1"/>
  <c r="AJ75" i="14" a="1"/>
  <c r="AJ75" i="14" s="1"/>
  <c r="R38" i="13"/>
  <c r="BL46" i="13"/>
  <c r="R54" i="13"/>
  <c r="BL62" i="13"/>
  <c r="R70" i="13"/>
  <c r="BL78" i="13"/>
  <c r="BH79" i="13"/>
  <c r="BL79" i="13" s="1"/>
  <c r="BL82" i="13"/>
  <c r="R90" i="13"/>
  <c r="BH95" i="13"/>
  <c r="BL95" i="13" s="1"/>
  <c r="R34" i="13"/>
  <c r="BL42" i="13"/>
  <c r="BK42" i="13" s="1"/>
  <c r="R50" i="13"/>
  <c r="BL58" i="13"/>
  <c r="BK58" i="13" s="1"/>
  <c r="R66" i="13"/>
  <c r="BL74" i="13"/>
  <c r="BK74" i="13" s="1"/>
  <c r="R86" i="13"/>
  <c r="R87" i="13"/>
  <c r="BH91" i="13"/>
  <c r="BL91" i="13" s="1"/>
  <c r="BM92" i="13"/>
  <c r="BL94" i="13"/>
  <c r="AJ77" i="14" a="1"/>
  <c r="AJ77" i="14" s="1"/>
  <c r="AG77" i="14"/>
  <c r="AG93" i="14"/>
  <c r="AJ147" i="14" a="1"/>
  <c r="AJ147"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M61" i="14"/>
  <c r="AN61" i="14" s="1"/>
  <c r="AM65" i="14"/>
  <c r="AN65" i="14" s="1"/>
  <c r="AM69" i="14"/>
  <c r="AN69" i="14" s="1"/>
  <c r="AM73" i="14"/>
  <c r="AN73" i="14" s="1"/>
  <c r="AM77" i="14"/>
  <c r="AN77" i="14" s="1"/>
  <c r="AM81" i="14"/>
  <c r="AN81" i="14" s="1"/>
  <c r="AM85" i="14"/>
  <c r="AN85" i="14" s="1"/>
  <c r="AJ88" i="14" a="1"/>
  <c r="AJ88" i="14" s="1"/>
  <c r="AM89" i="14"/>
  <c r="AN89" i="14" s="1"/>
  <c r="AM93" i="14"/>
  <c r="AN93" i="14" s="1"/>
  <c r="AG96" i="14"/>
  <c r="AM146" i="14"/>
  <c r="AN146" i="14" s="1"/>
  <c r="AG112" i="14"/>
  <c r="AJ117" i="14" a="1"/>
  <c r="AJ117" i="14" s="1"/>
  <c r="AG128" i="14"/>
  <c r="AG132" i="14"/>
  <c r="AM194" i="14"/>
  <c r="AN194" i="14" s="1"/>
  <c r="AG223" i="14"/>
  <c r="AJ223" i="14" a="1"/>
  <c r="AJ223" i="14" s="1"/>
  <c r="AG226" i="14"/>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7" i="14"/>
  <c r="AC27" i="14" s="1"/>
  <c r="AB28" i="14"/>
  <c r="AC28" i="14" s="1"/>
  <c r="AB29" i="14"/>
  <c r="AC29" i="14" s="1"/>
  <c r="AB30" i="14"/>
  <c r="AC30" i="14" s="1"/>
  <c r="AB31" i="14"/>
  <c r="AC31" i="14" s="1"/>
  <c r="AB32" i="14"/>
  <c r="AC32" i="14" s="1"/>
  <c r="AB33" i="14"/>
  <c r="AC33" i="14" s="1"/>
  <c r="AB35" i="14"/>
  <c r="AC35" i="14" s="1"/>
  <c r="AB36" i="14"/>
  <c r="AC36" i="14" s="1"/>
  <c r="AB37" i="14"/>
  <c r="AC37" i="14" s="1"/>
  <c r="AB39" i="14"/>
  <c r="AC39" i="14" s="1"/>
  <c r="AB40" i="14"/>
  <c r="AC40" i="14" s="1"/>
  <c r="AB41" i="14"/>
  <c r="AC41" i="14" s="1"/>
  <c r="AB42" i="14"/>
  <c r="AC42" i="14" s="1"/>
  <c r="AB43" i="14"/>
  <c r="AC43" i="14" s="1"/>
  <c r="AB44" i="14"/>
  <c r="AC44" i="14" s="1"/>
  <c r="AB45" i="14"/>
  <c r="AC45" i="14" s="1"/>
  <c r="AB47" i="14"/>
  <c r="AC47" i="14" s="1"/>
  <c r="AB48" i="14"/>
  <c r="AC48" i="14" s="1"/>
  <c r="AB49" i="14"/>
  <c r="AC49" i="14" s="1"/>
  <c r="AB50" i="14"/>
  <c r="AC50" i="14" s="1"/>
  <c r="AB51" i="14"/>
  <c r="AC51" i="14" s="1"/>
  <c r="AB52" i="14"/>
  <c r="AC52" i="14" s="1"/>
  <c r="AB53" i="14"/>
  <c r="AC53" i="14" s="1"/>
  <c r="AB55" i="14"/>
  <c r="AC55" i="14" s="1"/>
  <c r="AB56" i="14"/>
  <c r="AC56" i="14" s="1"/>
  <c r="AB57" i="14"/>
  <c r="AC57" i="14" s="1"/>
  <c r="AB59" i="14"/>
  <c r="AC59" i="14" s="1"/>
  <c r="AB60" i="14"/>
  <c r="AC60" i="14" s="1"/>
  <c r="AB61" i="14"/>
  <c r="AC61" i="14" s="1"/>
  <c r="AB63" i="14"/>
  <c r="AC63" i="14" s="1"/>
  <c r="AB64" i="14"/>
  <c r="AC64" i="14" s="1"/>
  <c r="AB65" i="14"/>
  <c r="AC65" i="14" s="1"/>
  <c r="AB67" i="14"/>
  <c r="AC67" i="14" s="1"/>
  <c r="AB68" i="14"/>
  <c r="AC68" i="14" s="1"/>
  <c r="AB69" i="14"/>
  <c r="AC69" i="14" s="1"/>
  <c r="AB71" i="14"/>
  <c r="AC71" i="14" s="1"/>
  <c r="AB72" i="14"/>
  <c r="AC72" i="14" s="1"/>
  <c r="AB73" i="14"/>
  <c r="AC73"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7" i="14"/>
  <c r="AC87" i="14" s="1"/>
  <c r="AB88" i="14"/>
  <c r="AC88" i="14" s="1"/>
  <c r="AB89" i="14"/>
  <c r="AC89" i="14" s="1"/>
  <c r="AB91" i="14"/>
  <c r="AC91" i="14" s="1"/>
  <c r="AB92" i="14"/>
  <c r="AC92" i="14" s="1"/>
  <c r="AB93" i="14"/>
  <c r="AC93" i="14" s="1"/>
  <c r="AB95" i="14"/>
  <c r="AC95" i="14" s="1"/>
  <c r="AB96" i="14"/>
  <c r="AC96" i="14" s="1"/>
  <c r="AM152" i="14"/>
  <c r="AN152" i="14" s="1"/>
  <c r="AG168" i="14"/>
  <c r="AJ192" i="14" a="1"/>
  <c r="AJ192"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J94" i="14" l="1" a="1"/>
  <c r="AJ94" i="14" s="1"/>
  <c r="AG222" i="14"/>
  <c r="AG188" i="14"/>
  <c r="AJ138" i="14" a="1"/>
  <c r="AJ138" i="14" s="1"/>
  <c r="AJ242" i="14" a="1"/>
  <c r="AJ242" i="14" s="1"/>
  <c r="AJ125" i="14" a="1"/>
  <c r="AJ125" i="14" s="1"/>
  <c r="AJ123" i="14" a="1"/>
  <c r="AJ123" i="14" s="1"/>
  <c r="AG61" i="14"/>
  <c r="AG143" i="14"/>
  <c r="AG78" i="14"/>
  <c r="AG212" i="14"/>
  <c r="AG180" i="14"/>
  <c r="AG124" i="14"/>
  <c r="AJ135" i="14" a="1"/>
  <c r="AJ135" i="14" s="1"/>
  <c r="AG64" i="14"/>
  <c r="AJ111" i="14" a="1"/>
  <c r="AJ111" i="14" s="1"/>
  <c r="AJ66" i="14" a="1"/>
  <c r="AJ66" i="14" s="1"/>
  <c r="AG67" i="14"/>
  <c r="AJ210" i="14" a="1"/>
  <c r="AJ210" i="14" s="1"/>
  <c r="AJ122" i="14" a="1"/>
  <c r="AJ122" i="14" s="1"/>
  <c r="L45" i="9"/>
  <c r="L106" i="7"/>
  <c r="AJ82" i="7"/>
  <c r="AJ76" i="7"/>
  <c r="AJ72" i="7"/>
  <c r="AJ66" i="7"/>
  <c r="AE102" i="7"/>
  <c r="AA100" i="7"/>
  <c r="AE92" i="7"/>
  <c r="AE72" i="7"/>
  <c r="AD112" i="7"/>
  <c r="AF18" i="6"/>
  <c r="Z100" i="7"/>
  <c r="R92" i="7"/>
  <c r="R82" i="7"/>
  <c r="R76" i="7"/>
  <c r="AD70" i="7"/>
  <c r="AK72" i="7"/>
  <c r="AG70" i="7"/>
  <c r="AG80" i="7"/>
  <c r="AF110" i="7"/>
  <c r="AL100" i="7"/>
  <c r="AB20" i="6"/>
  <c r="AC53" i="6"/>
  <c r="AB32" i="6"/>
  <c r="Y108" i="7"/>
  <c r="O100" i="7"/>
  <c r="O90" i="7"/>
  <c r="O80" i="7"/>
  <c r="AA70" i="7"/>
  <c r="AE68" i="7"/>
  <c r="AM110" i="7"/>
  <c r="S108" i="7"/>
  <c r="AD72" i="7"/>
  <c r="AD102" i="7"/>
  <c r="AK88" i="7"/>
  <c r="AG90" i="7"/>
  <c r="U80" i="7"/>
  <c r="AJ112" i="7"/>
  <c r="AG68" i="7"/>
  <c r="AB30" i="6"/>
  <c r="AG100" i="7"/>
  <c r="AA110" i="7"/>
  <c r="L57" i="9"/>
  <c r="O66" i="7"/>
  <c r="U90" i="7"/>
  <c r="M96" i="7"/>
  <c r="Y106" i="7"/>
  <c r="J20" i="9"/>
  <c r="L20" i="9" s="1"/>
  <c r="AC86" i="7"/>
  <c r="AC76" i="7"/>
  <c r="AF17" i="6"/>
  <c r="K66" i="7"/>
  <c r="K76" i="7"/>
  <c r="AI86" i="7"/>
  <c r="R80" i="7"/>
  <c r="AD90" i="7"/>
  <c r="R100" i="7"/>
  <c r="X110" i="7"/>
  <c r="L70" i="7"/>
  <c r="AJ110" i="7"/>
  <c r="AF96" i="7"/>
  <c r="AF86" i="7"/>
  <c r="AJ80" i="7"/>
  <c r="L80" i="7"/>
  <c r="AF66" i="7"/>
  <c r="W112" i="7"/>
  <c r="S110" i="7"/>
  <c r="AM102" i="7"/>
  <c r="O102" i="7"/>
  <c r="W96" i="7"/>
  <c r="AA92" i="7"/>
  <c r="AE88" i="7"/>
  <c r="AE70" i="7"/>
  <c r="AI66" i="7"/>
  <c r="AF33" i="6"/>
  <c r="K112" i="7"/>
  <c r="M108" i="7"/>
  <c r="AG72" i="7"/>
  <c r="U82" i="7"/>
  <c r="AA112" i="7"/>
  <c r="AA72" i="7"/>
  <c r="AM82" i="7"/>
  <c r="J33" i="9"/>
  <c r="L33" i="9" s="1"/>
  <c r="R68" i="7"/>
  <c r="R108" i="7"/>
  <c r="J44" i="9"/>
  <c r="AC80" i="7"/>
  <c r="Q90" i="7"/>
  <c r="AF41" i="6"/>
  <c r="K70" i="7"/>
  <c r="W80" i="7"/>
  <c r="AI90" i="7"/>
  <c r="AI100" i="7"/>
  <c r="AC112" i="7"/>
  <c r="AK108" i="7"/>
  <c r="AG106" i="7"/>
  <c r="X88" i="7"/>
  <c r="AM98" i="7"/>
  <c r="O86" i="7"/>
  <c r="AA78" i="7"/>
  <c r="AF31" i="6"/>
  <c r="AF21" i="6"/>
  <c r="AD88" i="7"/>
  <c r="N76" i="7"/>
  <c r="AD68" i="7"/>
  <c r="U92" i="7"/>
  <c r="U72" i="7"/>
  <c r="Q72" i="7"/>
  <c r="AC92" i="7"/>
  <c r="M88" i="7"/>
  <c r="M78" i="7"/>
  <c r="AK80" i="7"/>
  <c r="Y90" i="7"/>
  <c r="Y100" i="7"/>
  <c r="Q70" i="7"/>
  <c r="AG108" i="7"/>
  <c r="AM108" i="7"/>
  <c r="AC66" i="7"/>
  <c r="U86" i="7"/>
  <c r="J23" i="9"/>
  <c r="L23" i="9" s="1"/>
  <c r="AF20" i="6"/>
  <c r="AF106" i="7"/>
  <c r="J24" i="9"/>
  <c r="L24" i="9" s="1"/>
  <c r="U76" i="7"/>
  <c r="AG66" i="7"/>
  <c r="U66" i="7"/>
  <c r="AM76" i="7"/>
  <c r="AA96" i="7"/>
  <c r="AC42" i="6"/>
  <c r="J46" i="9"/>
  <c r="L46" i="9" s="1"/>
  <c r="Y70" i="7"/>
  <c r="M90" i="7"/>
  <c r="AK100" i="7"/>
  <c r="AE110" i="7"/>
  <c r="AF43" i="6"/>
  <c r="S90" i="7"/>
  <c r="S100" i="7"/>
  <c r="J56" i="9"/>
  <c r="L56" i="9" s="1"/>
  <c r="Q102" i="7"/>
  <c r="AC102" i="7"/>
  <c r="K72" i="7"/>
  <c r="W82" i="7"/>
  <c r="AI92" i="7"/>
  <c r="AI102" i="7"/>
  <c r="Q112" i="7"/>
  <c r="Y110" i="7"/>
  <c r="W106" i="7"/>
  <c r="AJ100" i="7"/>
  <c r="L100" i="7"/>
  <c r="AJ90" i="7"/>
  <c r="L90" i="7"/>
  <c r="AJ78" i="7"/>
  <c r="L78" i="7"/>
  <c r="X70" i="7"/>
  <c r="X68" i="7"/>
  <c r="M110" i="7"/>
  <c r="O108" i="7"/>
  <c r="K102" i="7"/>
  <c r="W100" i="7"/>
  <c r="O98" i="7"/>
  <c r="O96" i="7"/>
  <c r="W92" i="7"/>
  <c r="AE90" i="7"/>
  <c r="K90" i="7"/>
  <c r="AA88" i="7"/>
  <c r="AM86" i="7"/>
  <c r="AI82" i="7"/>
  <c r="O82" i="7"/>
  <c r="AE80" i="7"/>
  <c r="K80" i="7"/>
  <c r="AI76" i="7"/>
  <c r="AI72" i="7"/>
  <c r="O72" i="7"/>
  <c r="AM68" i="7"/>
  <c r="S68" i="7"/>
  <c r="AE66" i="7"/>
  <c r="AF42" i="6"/>
  <c r="AF30" i="6"/>
  <c r="AL106" i="7"/>
  <c r="AL96" i="7"/>
  <c r="N86" i="7"/>
  <c r="AL76" i="7"/>
  <c r="R70" i="7"/>
  <c r="M68" i="7"/>
  <c r="AG92" i="7"/>
  <c r="U102" i="7"/>
  <c r="AC82" i="7"/>
  <c r="Y68" i="7"/>
  <c r="M100" i="7"/>
  <c r="AC70" i="7"/>
  <c r="AC100" i="7"/>
  <c r="L108" i="7"/>
  <c r="U98" i="7"/>
  <c r="Q66" i="7"/>
  <c r="L110" i="7"/>
  <c r="Q86" i="7"/>
  <c r="AC17" i="6"/>
  <c r="J58" i="9"/>
  <c r="L58" i="9" s="1"/>
  <c r="Y82" i="7"/>
  <c r="Y72" i="7"/>
  <c r="M92" i="7"/>
  <c r="AK92" i="7"/>
  <c r="S92" i="7"/>
  <c r="S102" i="7"/>
  <c r="J35" i="9"/>
  <c r="L35" i="9" s="1"/>
  <c r="Z78" i="7"/>
  <c r="N88" i="7"/>
  <c r="AL88" i="7"/>
  <c r="Z98" i="7"/>
  <c r="Z108" i="7"/>
  <c r="T68" i="7"/>
  <c r="U68" i="7"/>
  <c r="U78" i="7"/>
  <c r="AG88" i="7"/>
  <c r="AA68" i="7"/>
  <c r="AM78" i="7"/>
  <c r="J34" i="9"/>
  <c r="Y88" i="7"/>
  <c r="Y98" i="7"/>
  <c r="S88" i="7"/>
  <c r="S98" i="7"/>
  <c r="AE108" i="7"/>
  <c r="U108" i="7"/>
  <c r="Q106" i="7"/>
  <c r="AJ98" i="7"/>
  <c r="L98" i="7"/>
  <c r="AJ88" i="7"/>
  <c r="L88" i="7"/>
  <c r="X80" i="7"/>
  <c r="L68" i="7"/>
  <c r="J36" i="9"/>
  <c r="L36" i="9" s="1"/>
  <c r="AI110" i="7"/>
  <c r="AJ108" i="7"/>
  <c r="U106" i="7"/>
  <c r="AA102" i="7"/>
  <c r="AE98" i="7"/>
  <c r="AM92" i="7"/>
  <c r="O92" i="7"/>
  <c r="AM88" i="7"/>
  <c r="AA86" i="7"/>
  <c r="K82" i="7"/>
  <c r="S78" i="7"/>
  <c r="W76" i="7"/>
  <c r="W70" i="7"/>
  <c r="O68" i="7"/>
  <c r="R110" i="7"/>
  <c r="AD108" i="7"/>
  <c r="J60" i="9"/>
  <c r="L60" i="9" s="1"/>
  <c r="W110" i="7"/>
  <c r="X108" i="7"/>
  <c r="AD100" i="7"/>
  <c r="AD98" i="7"/>
  <c r="R90" i="7"/>
  <c r="R88" i="7"/>
  <c r="AD80" i="7"/>
  <c r="AD78" i="7"/>
  <c r="AG102" i="7"/>
  <c r="O112" i="7"/>
  <c r="AC72" i="7"/>
  <c r="AK68" i="7"/>
  <c r="AK78" i="7"/>
  <c r="AK98" i="7"/>
  <c r="M70" i="7"/>
  <c r="AK70" i="7"/>
  <c r="AK110" i="7"/>
  <c r="Q100" i="7"/>
  <c r="Q80" i="7"/>
  <c r="AG98" i="7"/>
  <c r="AM112" i="7"/>
  <c r="AA108" i="7"/>
  <c r="AG96" i="7"/>
  <c r="S106" i="7"/>
  <c r="Q76" i="7"/>
  <c r="AC41" i="6"/>
  <c r="AB56" i="6"/>
  <c r="AG110" i="7"/>
  <c r="L34" i="9"/>
  <c r="U110" i="7"/>
  <c r="U100" i="7"/>
  <c r="L44" i="9"/>
  <c r="AC28" i="6"/>
  <c r="AB28" i="6"/>
  <c r="AC40" i="6"/>
  <c r="AB40" i="6"/>
  <c r="AI106" i="7"/>
  <c r="AC52" i="6"/>
  <c r="AB52" i="6"/>
  <c r="AL94" i="7"/>
  <c r="Z74" i="7"/>
  <c r="AF94" i="7"/>
  <c r="Y104" i="7"/>
  <c r="O94" i="7"/>
  <c r="BM51" i="13"/>
  <c r="BM63" i="13"/>
  <c r="BM24" i="13"/>
  <c r="BM10" i="13"/>
  <c r="AG202" i="14"/>
  <c r="AJ142" i="14" a="1"/>
  <c r="AJ142" i="14" s="1"/>
  <c r="AG60" i="14"/>
  <c r="AJ107" i="14" a="1"/>
  <c r="AJ107" i="14" s="1"/>
  <c r="AJ91" i="14" a="1"/>
  <c r="AJ91" i="14" s="1"/>
  <c r="AG160" i="14"/>
  <c r="AG76" i="14"/>
  <c r="AG139" i="14"/>
  <c r="AJ74" i="14" a="1"/>
  <c r="AJ74" i="14" s="1"/>
  <c r="AG238" i="14"/>
  <c r="AG204" i="14"/>
  <c r="AG184" i="14"/>
  <c r="AJ114" i="14" a="1"/>
  <c r="AJ114" i="14" s="1"/>
  <c r="AJ101" i="14" a="1"/>
  <c r="AJ101" i="14" s="1"/>
  <c r="AG155" i="14"/>
  <c r="AG59" i="14"/>
  <c r="AJ41" i="14" a="1"/>
  <c r="AJ41" i="14" s="1"/>
  <c r="AJ56" i="14" a="1"/>
  <c r="AJ56" i="14" s="1"/>
  <c r="AG95" i="14"/>
  <c r="AJ48" i="14" a="1"/>
  <c r="AJ48" i="14" s="1"/>
  <c r="AG119" i="14"/>
  <c r="AG81" i="14"/>
  <c r="AG65" i="14"/>
  <c r="AJ102" i="14" a="1"/>
  <c r="AJ102" i="14" s="1"/>
  <c r="AG116" i="14"/>
  <c r="AG103" i="14"/>
  <c r="AJ80" i="14" a="1"/>
  <c r="AJ80" i="14" s="1"/>
  <c r="AG62" i="14"/>
  <c r="AJ63" i="14" a="1"/>
  <c r="AJ63" i="14" s="1"/>
  <c r="AJ17" i="14" a="1"/>
  <c r="AJ17" i="14" s="1"/>
  <c r="AG235" i="14"/>
  <c r="AG208" i="14"/>
  <c r="AG148" i="14"/>
  <c r="AJ144" i="14" a="1"/>
  <c r="AJ144" i="14" s="1"/>
  <c r="AJ79" i="14" a="1"/>
  <c r="AJ79" i="14" s="1"/>
  <c r="AG206" i="14"/>
  <c r="AG239" i="14"/>
  <c r="AJ109" i="14" a="1"/>
  <c r="AJ109" i="14" s="1"/>
  <c r="AG84" i="14"/>
  <c r="AG69" i="14"/>
  <c r="AJ115" i="14" a="1"/>
  <c r="AJ115" i="14" s="1"/>
  <c r="AJ31" i="14" a="1"/>
  <c r="AJ31" i="14" s="1"/>
  <c r="AG32" i="14"/>
  <c r="AJ161" i="14" a="1"/>
  <c r="AJ161" i="14" s="1"/>
  <c r="AJ49" i="14" a="1"/>
  <c r="AJ49" i="14" s="1"/>
  <c r="AJ134" i="14" a="1"/>
  <c r="AJ134" i="14" s="1"/>
  <c r="AJ106" i="14" a="1"/>
  <c r="AJ106" i="14" s="1"/>
  <c r="AJ105" i="14" a="1"/>
  <c r="AJ105" i="14" s="1"/>
  <c r="AJ45" i="14" a="1"/>
  <c r="AJ45" i="14" s="1"/>
  <c r="AJ42" i="14" a="1"/>
  <c r="AJ42" i="14" s="1"/>
  <c r="AJ177" i="14" a="1"/>
  <c r="AJ177" i="14" s="1"/>
  <c r="AG11" i="14"/>
  <c r="AJ47" i="14" a="1"/>
  <c r="AJ47" i="14" s="1"/>
  <c r="AJ118" i="14" a="1"/>
  <c r="AJ118" i="14" s="1"/>
  <c r="AJ97" i="14" a="1"/>
  <c r="AJ97" i="14" s="1"/>
  <c r="AJ165" i="14" a="1"/>
  <c r="AJ165" i="14" s="1"/>
  <c r="AG28" i="14"/>
  <c r="AG22" i="14"/>
  <c r="AG92" i="14"/>
  <c r="AJ72" i="14" a="1"/>
  <c r="AJ72" i="14" s="1"/>
  <c r="AG176" i="14"/>
  <c r="AJ173" i="14" a="1"/>
  <c r="AJ173" i="14" s="1"/>
  <c r="AG26" i="14"/>
  <c r="AJ55" i="14" a="1"/>
  <c r="AJ55" i="14" s="1"/>
  <c r="AG86" i="14"/>
  <c r="AJ246" i="14" a="1"/>
  <c r="AJ246" i="14" s="1"/>
  <c r="AG50" i="14"/>
  <c r="AJ98" i="14" a="1"/>
  <c r="AJ98" i="14" s="1"/>
  <c r="AJ141" i="14" a="1"/>
  <c r="AJ141" i="14" s="1"/>
  <c r="AG85" i="14"/>
  <c r="AG99" i="14"/>
  <c r="AJ54" i="14" a="1"/>
  <c r="AJ54" i="14" s="1"/>
  <c r="AJ110" i="14" a="1"/>
  <c r="AJ110" i="14" s="1"/>
  <c r="AG140" i="14"/>
  <c r="AG82" i="14"/>
  <c r="AG131" i="14"/>
  <c r="AJ19" i="14" a="1"/>
  <c r="AJ19" i="14" s="1"/>
  <c r="AG200" i="14"/>
  <c r="AJ137" i="14" a="1"/>
  <c r="AJ137" i="14" s="1"/>
  <c r="AG90" i="14"/>
  <c r="AJ193" i="14" a="1"/>
  <c r="AJ193" i="14" s="1"/>
  <c r="AJ126" i="14" a="1"/>
  <c r="AJ126" i="14" s="1"/>
  <c r="AG136" i="14"/>
  <c r="AG100" i="14"/>
  <c r="AJ29" i="14" a="1"/>
  <c r="AJ29" i="14" s="1"/>
  <c r="AJ185" i="14" a="1"/>
  <c r="AJ185" i="14" s="1"/>
  <c r="AJ43" i="14" a="1"/>
  <c r="AJ43" i="14" s="1"/>
  <c r="AG24" i="14"/>
  <c r="AG20" i="14"/>
  <c r="AJ40" i="14" a="1"/>
  <c r="AJ40" i="14" s="1"/>
  <c r="AJ181" i="14" a="1"/>
  <c r="AJ181" i="14" s="1"/>
  <c r="AG44" i="14"/>
  <c r="AG14" i="14"/>
  <c r="AD10" i="14"/>
  <c r="AE10" i="14" s="1"/>
  <c r="AF10" i="14" s="1"/>
  <c r="AJ10" i="14" s="1" a="1"/>
  <c r="AJ10" i="14" s="1"/>
  <c r="AK10" i="14" s="1"/>
  <c r="AL10" i="14" s="1" a="1"/>
  <c r="AL10" i="14" s="1"/>
  <c r="O38" i="15" s="1" a="1"/>
  <c r="O38" i="15" s="1"/>
  <c r="P38" i="15" s="1"/>
  <c r="AG104" i="14"/>
  <c r="AJ21" i="14" a="1"/>
  <c r="AJ21" i="14" s="1"/>
  <c r="AG30" i="14"/>
  <c r="AJ58" i="14" a="1"/>
  <c r="AJ58" i="14" s="1"/>
  <c r="AG70" i="14"/>
  <c r="AJ15" i="14" a="1"/>
  <c r="AJ15" i="14" s="1"/>
  <c r="AJ37" i="14" a="1"/>
  <c r="AJ37" i="14" s="1"/>
  <c r="AJ35" i="14" a="1"/>
  <c r="AJ35" i="14" s="1"/>
  <c r="AG196" i="14"/>
  <c r="AJ172" i="14" a="1"/>
  <c r="AJ172" i="14" s="1"/>
  <c r="AJ164" i="14" a="1"/>
  <c r="AJ164" i="14" s="1"/>
  <c r="AJ130" i="14" a="1"/>
  <c r="AJ130" i="14" s="1"/>
  <c r="AJ129" i="14" a="1"/>
  <c r="AJ129" i="14" s="1"/>
  <c r="AG108" i="14"/>
  <c r="AG68" i="14"/>
  <c r="AG89" i="14"/>
  <c r="AG83" i="14"/>
  <c r="AJ33" i="14" a="1"/>
  <c r="AJ33" i="14" s="1"/>
  <c r="AJ13" i="14" a="1"/>
  <c r="AJ13" i="14" s="1"/>
  <c r="AJ157" i="14" a="1"/>
  <c r="AJ157" i="14" s="1"/>
  <c r="AG52" i="14"/>
  <c r="AJ46" i="14" a="1"/>
  <c r="AJ46" i="14" s="1"/>
  <c r="AG12" i="14"/>
  <c r="AJ169" i="14" a="1"/>
  <c r="AJ169" i="14" s="1"/>
  <c r="AJ53" i="14" a="1"/>
  <c r="AJ53" i="14" s="1"/>
  <c r="AJ51" i="14" a="1"/>
  <c r="AJ51" i="14" s="1"/>
  <c r="AJ156" i="14" a="1"/>
  <c r="AJ156" i="14" s="1"/>
  <c r="AJ121" i="14" a="1"/>
  <c r="AJ121" i="14" s="1"/>
  <c r="AJ113" i="14" a="1"/>
  <c r="AJ113" i="14" s="1"/>
  <c r="AG87" i="14"/>
  <c r="AG71" i="14"/>
  <c r="AJ25" i="14" a="1"/>
  <c r="AJ25" i="14" s="1"/>
  <c r="AG16" i="14"/>
  <c r="AJ219" i="14" a="1"/>
  <c r="AJ219" i="14" s="1"/>
  <c r="AG198" i="14"/>
  <c r="AG120" i="14"/>
  <c r="AG73" i="14"/>
  <c r="AJ151" i="14" a="1"/>
  <c r="AJ151" i="14" s="1"/>
  <c r="AJ127" i="14" a="1"/>
  <c r="AJ127" i="14" s="1"/>
  <c r="AJ23" i="14" a="1"/>
  <c r="AJ23" i="14" s="1"/>
  <c r="AG36" i="14"/>
  <c r="AJ39" i="14" a="1"/>
  <c r="AJ39" i="14" s="1"/>
  <c r="AJ57" i="14" a="1"/>
  <c r="AJ57" i="14" s="1"/>
  <c r="AJ133" i="14" a="1"/>
  <c r="AJ133" i="14" s="1"/>
  <c r="AG34" i="14"/>
  <c r="AG18" i="14"/>
  <c r="AJ38" i="14" a="1"/>
  <c r="AJ38" i="14" s="1"/>
  <c r="BK27" i="13"/>
  <c r="BM27" i="13"/>
  <c r="BM35" i="13"/>
  <c r="BM76" i="13"/>
  <c r="BM29" i="13"/>
  <c r="BM13" i="13"/>
  <c r="BM80" i="13"/>
  <c r="BM21" i="13"/>
  <c r="BM88" i="13"/>
  <c r="BM12" i="13"/>
  <c r="BM37" i="13"/>
  <c r="BK84" i="13"/>
  <c r="BM84" i="13"/>
  <c r="BK69" i="13"/>
  <c r="BM69" i="13"/>
  <c r="BM31" i="13"/>
  <c r="BM71" i="13"/>
  <c r="BM47" i="13"/>
  <c r="BM39" i="13"/>
  <c r="BK43" i="13"/>
  <c r="BM43" i="13"/>
  <c r="BK67" i="13"/>
  <c r="BM67" i="13"/>
  <c r="BK55" i="13"/>
  <c r="BM55" i="13"/>
  <c r="BK68" i="13"/>
  <c r="BM68" i="13"/>
  <c r="BM87" i="13"/>
  <c r="BM20" i="13"/>
  <c r="BM99" i="13"/>
  <c r="BM16" i="13"/>
  <c r="BM86" i="13"/>
  <c r="L21" i="9"/>
  <c r="BM28" i="13"/>
  <c r="M38" i="15" a="1"/>
  <c r="M38" i="15" s="1"/>
  <c r="N38" i="15" s="1"/>
  <c r="AF64" i="7"/>
  <c r="Z94" i="7"/>
  <c r="N74" i="7"/>
  <c r="Z64" i="7"/>
  <c r="T84" i="7"/>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19" i="6"/>
  <c r="J22" i="9"/>
  <c r="M76" i="7"/>
  <c r="M86" i="7"/>
  <c r="AK76" i="7"/>
  <c r="Y66" i="7"/>
  <c r="AK106" i="7"/>
  <c r="AK66" i="7"/>
  <c r="M66" i="7"/>
  <c r="Y86" i="7"/>
  <c r="Y96" i="7"/>
  <c r="AK86" i="7"/>
  <c r="S96" i="7"/>
  <c r="AE96" i="7"/>
  <c r="S86" i="7"/>
  <c r="S76" i="7"/>
  <c r="S66" i="7"/>
  <c r="AE106" i="7"/>
  <c r="AK96" i="7"/>
  <c r="M106" i="7"/>
  <c r="AA64" i="7"/>
  <c r="U64" i="7"/>
  <c r="AM74" i="7"/>
  <c r="AG84" i="7"/>
  <c r="S104" i="7"/>
  <c r="AA74" i="7"/>
  <c r="AM104" i="7"/>
  <c r="AM94" i="7"/>
  <c r="AA84" i="7"/>
  <c r="O74" i="7"/>
  <c r="U104" i="7"/>
  <c r="U94" i="7"/>
  <c r="O104" i="7"/>
  <c r="AM84" i="7"/>
  <c r="O64" i="7"/>
  <c r="U84" i="7"/>
  <c r="AG74" i="7"/>
  <c r="AG94" i="7"/>
  <c r="AA104" i="7"/>
  <c r="AA94" i="7"/>
  <c r="O84" i="7"/>
  <c r="AM64" i="7"/>
  <c r="AF8" i="7"/>
  <c r="N42" i="7"/>
  <c r="P32" i="7"/>
  <c r="P16" i="7"/>
  <c r="N10" i="7"/>
  <c r="N26" i="7"/>
  <c r="AE84" i="7"/>
  <c r="S64" i="7"/>
  <c r="AF24" i="7"/>
  <c r="S94" i="7"/>
  <c r="AE74" i="7"/>
  <c r="AK104" i="7"/>
  <c r="AK84" i="7"/>
  <c r="AK94" i="7"/>
  <c r="AF16" i="7"/>
  <c r="AE104" i="7"/>
  <c r="S84" i="7"/>
  <c r="AE64" i="7"/>
  <c r="AF32" i="7"/>
  <c r="AE94" i="7"/>
  <c r="S74" i="7"/>
  <c r="Y74" i="7"/>
  <c r="AK74" i="7"/>
  <c r="Y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2" i="6"/>
  <c r="AF26" i="7"/>
  <c r="Z42" i="7"/>
  <c r="L32" i="7"/>
  <c r="AH6" i="7"/>
  <c r="Q52"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2" i="6"/>
  <c r="AB62" i="6"/>
  <c r="AC49" i="6"/>
  <c r="AB49" i="6"/>
  <c r="AC46" i="6"/>
  <c r="AB46" i="6"/>
  <c r="AC37" i="6"/>
  <c r="AB37" i="6"/>
  <c r="AC34" i="6"/>
  <c r="AB34" i="6"/>
  <c r="AC25" i="6"/>
  <c r="AB25" i="6"/>
  <c r="AC22" i="6"/>
  <c r="AB22" i="6"/>
  <c r="AC14" i="6"/>
  <c r="AA15" i="6" s="1"/>
  <c r="AB14" i="6"/>
  <c r="BM38" i="13"/>
  <c r="BK38" i="13"/>
  <c r="H61" i="9"/>
  <c r="I61" i="9" s="1"/>
  <c r="P58" i="6"/>
  <c r="AH44" i="7"/>
  <c r="J44" i="7"/>
  <c r="AH36" i="7"/>
  <c r="J36" i="7"/>
  <c r="AH28" i="7"/>
  <c r="J28" i="7"/>
  <c r="AH20" i="7"/>
  <c r="J20" i="7"/>
  <c r="AH12" i="7"/>
  <c r="J12" i="7"/>
  <c r="P44" i="7"/>
  <c r="P36" i="7"/>
  <c r="P28" i="7"/>
  <c r="P20" i="7"/>
  <c r="P12" i="7"/>
  <c r="V12" i="7"/>
  <c r="Q58" i="6"/>
  <c r="V44" i="7"/>
  <c r="V28" i="7"/>
  <c r="V36" i="7"/>
  <c r="V20" i="7"/>
  <c r="H13" i="9"/>
  <c r="I13" i="9" s="1"/>
  <c r="P14" i="6"/>
  <c r="AJ38" i="7"/>
  <c r="L38" i="7"/>
  <c r="AJ30" i="7"/>
  <c r="L30" i="7"/>
  <c r="AJ22" i="7"/>
  <c r="L22" i="7"/>
  <c r="AJ14" i="7"/>
  <c r="L14" i="7"/>
  <c r="AJ6" i="7"/>
  <c r="L6" i="7"/>
  <c r="X30" i="7"/>
  <c r="X14" i="7"/>
  <c r="X38" i="7"/>
  <c r="Q14" i="6"/>
  <c r="X22" i="7"/>
  <c r="X6" i="7"/>
  <c r="BK49" i="13"/>
  <c r="BM49" i="13"/>
  <c r="AC16" i="6"/>
  <c r="AB16" i="6"/>
  <c r="AB44" i="7"/>
  <c r="BK62" i="13"/>
  <c r="BM62" i="13"/>
  <c r="AC61" i="6"/>
  <c r="AB61" i="6"/>
  <c r="AC58" i="6"/>
  <c r="AB58" i="6"/>
  <c r="AC48" i="6"/>
  <c r="AB48" i="6"/>
  <c r="P42" i="7"/>
  <c r="P34" i="7"/>
  <c r="P26" i="7"/>
  <c r="P18" i="7"/>
  <c r="P10" i="7"/>
  <c r="Q40" i="6"/>
  <c r="H43" i="9"/>
  <c r="I43" i="9" s="1"/>
  <c r="P40" i="6"/>
  <c r="AB18" i="7"/>
  <c r="AB42" i="7"/>
  <c r="AB10" i="7"/>
  <c r="AB34" i="7"/>
  <c r="AB26" i="7"/>
  <c r="AC36" i="6"/>
  <c r="AB36" i="6"/>
  <c r="H31" i="9"/>
  <c r="I31" i="9" s="1"/>
  <c r="AD40" i="7"/>
  <c r="AD32" i="7"/>
  <c r="AD24" i="7"/>
  <c r="AD16" i="7"/>
  <c r="AD8" i="7"/>
  <c r="Q28" i="6"/>
  <c r="P28" i="6"/>
  <c r="R40" i="7"/>
  <c r="R24" i="7"/>
  <c r="R8" i="7"/>
  <c r="R32" i="7"/>
  <c r="R16" i="7"/>
  <c r="AC24" i="6"/>
  <c r="AB24" i="6"/>
  <c r="H19" i="9"/>
  <c r="I19" i="9" s="1"/>
  <c r="T38" i="7"/>
  <c r="T30" i="7"/>
  <c r="T22" i="7"/>
  <c r="T14" i="7"/>
  <c r="T6" i="7"/>
  <c r="Q16" i="6"/>
  <c r="P16" i="6"/>
  <c r="AE16" i="6" s="1"/>
  <c r="AD16" i="6" s="1"/>
  <c r="K19" i="9" s="1"/>
  <c r="AF30" i="7"/>
  <c r="AF14" i="7"/>
  <c r="AF38" i="7"/>
  <c r="AF22" i="7"/>
  <c r="AF6" i="7"/>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46" i="6"/>
  <c r="X42" i="7"/>
  <c r="X34" i="7"/>
  <c r="X26" i="7"/>
  <c r="X18" i="7"/>
  <c r="X10" i="7"/>
  <c r="H49" i="9"/>
  <c r="I49" i="9" s="1"/>
  <c r="AD42" i="7"/>
  <c r="AD34" i="7"/>
  <c r="AD26" i="7"/>
  <c r="AD18" i="7"/>
  <c r="AD10" i="7"/>
  <c r="AJ34" i="7"/>
  <c r="AJ18" i="7"/>
  <c r="L10" i="7"/>
  <c r="L34" i="7"/>
  <c r="L18" i="7"/>
  <c r="L42" i="7"/>
  <c r="L26" i="7"/>
  <c r="AJ42" i="7"/>
  <c r="AJ26" i="7"/>
  <c r="AJ10" i="7"/>
  <c r="Q46"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0" i="6"/>
  <c r="AB60" i="6"/>
  <c r="AC51" i="6"/>
  <c r="AB51" i="6"/>
  <c r="AC47" i="6"/>
  <c r="AB47" i="6"/>
  <c r="AC39" i="6"/>
  <c r="AB39" i="6"/>
  <c r="AC35" i="6"/>
  <c r="AB35" i="6"/>
  <c r="AC27" i="6"/>
  <c r="AB27" i="6"/>
  <c r="AC23" i="6"/>
  <c r="AB23" i="6"/>
  <c r="BM75" i="13"/>
  <c r="BM50" i="13"/>
  <c r="BM23" i="13"/>
  <c r="BM15" i="13"/>
  <c r="AJ40" i="7"/>
  <c r="R38" i="7"/>
  <c r="Z30" i="7"/>
  <c r="V26" i="7"/>
  <c r="AH22" i="7"/>
  <c r="L16" i="7"/>
  <c r="J14" i="7"/>
  <c r="AJ8" i="7"/>
  <c r="R6" i="7"/>
  <c r="H37" i="9"/>
  <c r="I37" i="9" s="1"/>
  <c r="P34" i="6"/>
  <c r="AL40" i="7"/>
  <c r="N40" i="7"/>
  <c r="AL32" i="7"/>
  <c r="N32" i="7"/>
  <c r="AL24" i="7"/>
  <c r="N24" i="7"/>
  <c r="AL16" i="7"/>
  <c r="N16" i="7"/>
  <c r="AL8" i="7"/>
  <c r="N8" i="7"/>
  <c r="T40" i="7"/>
  <c r="T32" i="7"/>
  <c r="T24" i="7"/>
  <c r="T16" i="7"/>
  <c r="T8" i="7"/>
  <c r="Z16" i="7"/>
  <c r="Q34" i="6"/>
  <c r="Z8" i="7"/>
  <c r="Z32" i="7"/>
  <c r="Z40" i="7"/>
  <c r="Z24" i="7"/>
  <c r="BM11" i="13"/>
  <c r="AC11" i="6"/>
  <c r="AA12" i="6" s="1"/>
  <c r="AB11" i="6"/>
  <c r="BM83" i="13"/>
  <c r="AL38" i="7"/>
  <c r="AB36" i="7"/>
  <c r="J34" i="7"/>
  <c r="AL30" i="7"/>
  <c r="AB28" i="7"/>
  <c r="J26" i="7"/>
  <c r="AL22" i="7"/>
  <c r="AB20" i="7"/>
  <c r="J18" i="7"/>
  <c r="AL14" i="7"/>
  <c r="AB12" i="7"/>
  <c r="J10" i="7"/>
  <c r="AL6" i="7"/>
  <c r="AC63" i="6"/>
  <c r="AB63" i="6"/>
  <c r="AC59" i="6"/>
  <c r="AB59" i="6"/>
  <c r="AC50" i="6"/>
  <c r="AB50" i="6"/>
  <c r="AC38" i="6"/>
  <c r="AB38" i="6"/>
  <c r="AC26" i="6"/>
  <c r="AB26" i="6"/>
  <c r="BM74" i="13"/>
  <c r="L22" i="9"/>
  <c r="L40" i="7"/>
  <c r="J38" i="7"/>
  <c r="AJ32" i="7"/>
  <c r="R30" i="7"/>
  <c r="Z22" i="7"/>
  <c r="V18" i="7"/>
  <c r="AH14" i="7"/>
  <c r="L8" i="7"/>
  <c r="J6" i="7"/>
  <c r="P22" i="6"/>
  <c r="H25" i="9"/>
  <c r="I25" i="9" s="1"/>
  <c r="V40" i="7"/>
  <c r="V32" i="7"/>
  <c r="V24" i="7"/>
  <c r="V16" i="7"/>
  <c r="V8" i="7"/>
  <c r="AB40" i="7"/>
  <c r="AB32" i="7"/>
  <c r="AB24" i="7"/>
  <c r="AB16" i="7"/>
  <c r="AB8" i="7"/>
  <c r="AH32" i="7"/>
  <c r="AH16" i="7"/>
  <c r="J24" i="7"/>
  <c r="J8" i="7"/>
  <c r="Q22" i="6"/>
  <c r="J40" i="7"/>
  <c r="AH40" i="7"/>
  <c r="AH24" i="7"/>
  <c r="AH8" i="7"/>
  <c r="J32" i="7"/>
  <c r="J16" i="7"/>
  <c r="X40" i="7"/>
  <c r="Z66" i="7" l="1"/>
  <c r="N96" i="7"/>
  <c r="AL86" i="7"/>
  <c r="AF76" i="7"/>
  <c r="X98" i="7"/>
  <c r="R98" i="7"/>
  <c r="X78" i="7"/>
  <c r="R78" i="7"/>
  <c r="AJ68" i="7"/>
  <c r="T108" i="7"/>
  <c r="N78" i="7"/>
  <c r="AL98" i="7"/>
  <c r="AL108" i="7"/>
  <c r="N68" i="7"/>
  <c r="N108" i="7"/>
  <c r="AF78" i="7"/>
  <c r="AF68" i="7"/>
  <c r="T78" i="7"/>
  <c r="AF98" i="7"/>
  <c r="AF108" i="7"/>
  <c r="Z68" i="7"/>
  <c r="AL78" i="7"/>
  <c r="Z88" i="7"/>
  <c r="N98" i="7"/>
  <c r="AF32" i="6"/>
  <c r="T88" i="7"/>
  <c r="T98" i="7"/>
  <c r="AL68" i="7"/>
  <c r="AF88" i="7"/>
  <c r="M84" i="7"/>
  <c r="M74" i="7"/>
  <c r="Y94" i="7"/>
  <c r="M64" i="7"/>
  <c r="AK64" i="7"/>
  <c r="J59" i="9"/>
  <c r="L59" i="9" s="1"/>
  <c r="N82" i="7"/>
  <c r="AL82" i="7"/>
  <c r="Z92" i="7"/>
  <c r="Z112" i="7"/>
  <c r="T112" i="7"/>
  <c r="AF112" i="7"/>
  <c r="AL102" i="7"/>
  <c r="AL112" i="7"/>
  <c r="T82" i="7"/>
  <c r="Z72" i="7"/>
  <c r="T92" i="7"/>
  <c r="N72" i="7"/>
  <c r="AL72" i="7"/>
  <c r="N102" i="7"/>
  <c r="N112" i="7"/>
  <c r="T72" i="7"/>
  <c r="AF92" i="7"/>
  <c r="AF102" i="7"/>
  <c r="AL92" i="7"/>
  <c r="AF72" i="7"/>
  <c r="AF56" i="6"/>
  <c r="AF82" i="7"/>
  <c r="Z82" i="7"/>
  <c r="N92" i="7"/>
  <c r="Z102" i="7"/>
  <c r="T102" i="7"/>
  <c r="J72" i="7"/>
  <c r="J82" i="7"/>
  <c r="J102" i="7"/>
  <c r="J112" i="7"/>
  <c r="P82" i="7"/>
  <c r="AB92" i="7"/>
  <c r="J55" i="9"/>
  <c r="L55" i="9" s="1"/>
  <c r="P112" i="7"/>
  <c r="AH92" i="7"/>
  <c r="AH102" i="7"/>
  <c r="AF52" i="6"/>
  <c r="P92" i="7"/>
  <c r="AH72" i="7"/>
  <c r="AH82" i="7"/>
  <c r="V92" i="7"/>
  <c r="AH112" i="7"/>
  <c r="AB112" i="7"/>
  <c r="AB72" i="7"/>
  <c r="AB102" i="7"/>
  <c r="V72" i="7"/>
  <c r="V82" i="7"/>
  <c r="J92" i="7"/>
  <c r="V102" i="7"/>
  <c r="V112" i="7"/>
  <c r="P72" i="7"/>
  <c r="AB82" i="7"/>
  <c r="P102" i="7"/>
  <c r="J70" i="7"/>
  <c r="J80" i="7"/>
  <c r="V100" i="7"/>
  <c r="AH110" i="7"/>
  <c r="P70" i="7"/>
  <c r="AB80" i="7"/>
  <c r="P100" i="7"/>
  <c r="AH90" i="7"/>
  <c r="J100" i="7"/>
  <c r="V110" i="7"/>
  <c r="P80" i="7"/>
  <c r="AB90" i="7"/>
  <c r="AB110" i="7"/>
  <c r="AH70" i="7"/>
  <c r="AH80" i="7"/>
  <c r="V90" i="7"/>
  <c r="J110" i="7"/>
  <c r="P90" i="7"/>
  <c r="J43" i="9"/>
  <c r="L43" i="9" s="1"/>
  <c r="P110" i="7"/>
  <c r="V70" i="7"/>
  <c r="V80" i="7"/>
  <c r="J90" i="7"/>
  <c r="AH100" i="7"/>
  <c r="AF40" i="6"/>
  <c r="AB70" i="7"/>
  <c r="AB100" i="7"/>
  <c r="J31" i="9"/>
  <c r="L31" i="9" s="1"/>
  <c r="J68" i="7"/>
  <c r="J78" i="7"/>
  <c r="J108" i="7"/>
  <c r="AB68" i="7"/>
  <c r="AB98" i="7"/>
  <c r="AH88" i="7"/>
  <c r="V98" i="7"/>
  <c r="AF28" i="6"/>
  <c r="P68" i="7"/>
  <c r="AB78" i="7"/>
  <c r="P98" i="7"/>
  <c r="AH98" i="7"/>
  <c r="AH68" i="7"/>
  <c r="AH78" i="7"/>
  <c r="V88" i="7"/>
  <c r="J98" i="7"/>
  <c r="AH108" i="7"/>
  <c r="P78" i="7"/>
  <c r="AB88" i="7"/>
  <c r="P108" i="7"/>
  <c r="AB108" i="7"/>
  <c r="V68" i="7"/>
  <c r="V78" i="7"/>
  <c r="J88" i="7"/>
  <c r="V108" i="7"/>
  <c r="P88" i="7"/>
  <c r="AG10" i="14"/>
  <c r="AH10" i="14" s="1"/>
  <c r="AI10" i="14" s="1" a="1"/>
  <c r="AI10" i="14" s="1"/>
  <c r="AM10" i="14" s="1"/>
  <c r="AN10" i="14" s="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23"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35"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47"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0"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24"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58"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Y107" i="7"/>
  <c r="S107" i="7"/>
  <c r="AE107" i="7"/>
  <c r="AE97" i="7"/>
  <c r="M107" i="7"/>
  <c r="AK97" i="7"/>
  <c r="Y97" i="7"/>
  <c r="M97" i="7"/>
  <c r="AK87" i="7"/>
  <c r="Y87" i="7"/>
  <c r="M87" i="7"/>
  <c r="AK77" i="7"/>
  <c r="Y77" i="7"/>
  <c r="M77" i="7"/>
  <c r="AK67" i="7"/>
  <c r="Y67" i="7"/>
  <c r="M67" i="7"/>
  <c r="S87" i="7"/>
  <c r="S77" i="7"/>
  <c r="J28" i="9"/>
  <c r="L28" i="9" s="1"/>
  <c r="AK107" i="7"/>
  <c r="S97" i="7"/>
  <c r="AE87" i="7"/>
  <c r="AE77" i="7"/>
  <c r="AF25"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37"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49"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59" i="6"/>
  <c r="AE12" i="6"/>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38"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0"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27"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39"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1"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48"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1"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2"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34"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46"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2"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26"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63" i="6"/>
  <c r="AC12" i="6"/>
  <c r="AA13" i="6" s="1"/>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36" i="6"/>
  <c r="AH106" i="7"/>
  <c r="V106" i="7"/>
  <c r="AB106" i="7"/>
  <c r="AB96" i="7"/>
  <c r="P96" i="7"/>
  <c r="AB86" i="7"/>
  <c r="P86" i="7"/>
  <c r="AB76" i="7"/>
  <c r="P76" i="7"/>
  <c r="AB66" i="7"/>
  <c r="P66" i="7"/>
  <c r="P106" i="7"/>
  <c r="AF16" i="6"/>
  <c r="J106" i="7"/>
  <c r="AH96" i="7"/>
  <c r="V96" i="7"/>
  <c r="J96" i="7"/>
  <c r="AH86" i="7"/>
  <c r="V86" i="7"/>
  <c r="J86" i="7"/>
  <c r="AH76" i="7"/>
  <c r="V76" i="7"/>
  <c r="J76" i="7"/>
  <c r="AH66" i="7"/>
  <c r="V66" i="7"/>
  <c r="J66" i="7"/>
  <c r="J19" i="9"/>
  <c r="L19" i="9" s="1"/>
  <c r="AE14" i="6"/>
  <c r="AD14" i="6" s="1"/>
  <c r="K13" i="9" s="1"/>
  <c r="AC15" i="6"/>
  <c r="AB15" i="6"/>
  <c r="AE15" i="6" l="1"/>
  <c r="AD15" i="6" s="1"/>
  <c r="K14" i="9" s="1"/>
  <c r="AC13" i="6"/>
  <c r="AB13" i="6"/>
  <c r="J9" i="9" s="1"/>
  <c r="AD12" i="6"/>
  <c r="K8" i="9" s="1"/>
  <c r="AE13" i="6"/>
  <c r="AD13" i="6" s="1"/>
  <c r="J64" i="7"/>
  <c r="J94" i="7"/>
  <c r="AF11" i="6"/>
  <c r="V64" i="7"/>
  <c r="V84" i="7"/>
  <c r="V74" i="7"/>
  <c r="AH94" i="7"/>
  <c r="AB74" i="7"/>
  <c r="AH74" i="7"/>
  <c r="J104" i="7"/>
  <c r="J74" i="7"/>
  <c r="AH84" i="7"/>
  <c r="V104" i="7"/>
  <c r="P84" i="7"/>
  <c r="L7" i="9"/>
  <c r="P94" i="7"/>
  <c r="P64" i="7"/>
  <c r="P74" i="7"/>
  <c r="AB94" i="7"/>
  <c r="P104" i="7"/>
  <c r="J14" i="9"/>
  <c r="P75" i="7"/>
  <c r="P95" i="7"/>
  <c r="L13" i="9"/>
  <c r="J75" i="7"/>
  <c r="V85" i="7"/>
  <c r="AH95" i="7"/>
  <c r="AH64" i="7"/>
  <c r="J84" i="7"/>
  <c r="V94" i="7"/>
  <c r="AH104" i="7"/>
  <c r="AB64" i="7"/>
  <c r="AB84" i="7"/>
  <c r="AB104" i="7"/>
  <c r="J8" i="9"/>
  <c r="AF14" i="6"/>
  <c r="AB75" i="7"/>
  <c r="AB95" i="7"/>
  <c r="J65" i="7"/>
  <c r="V75" i="7"/>
  <c r="AH85" i="7"/>
  <c r="J105" i="7"/>
  <c r="P65" i="7"/>
  <c r="P85" i="7"/>
  <c r="P105" i="7"/>
  <c r="V65" i="7"/>
  <c r="AH75" i="7"/>
  <c r="J95" i="7"/>
  <c r="V105" i="7"/>
  <c r="AB65" i="7"/>
  <c r="AB85" i="7"/>
  <c r="AB105" i="7"/>
  <c r="AH65" i="7"/>
  <c r="J85" i="7"/>
  <c r="V95" i="7"/>
  <c r="AH105" i="7"/>
  <c r="W65" i="7" l="1"/>
  <c r="K85" i="7"/>
  <c r="AC85" i="7"/>
  <c r="AC105" i="7"/>
  <c r="K65" i="7"/>
  <c r="K75" i="7"/>
  <c r="K95" i="7"/>
  <c r="W85" i="7"/>
  <c r="Q75" i="7"/>
  <c r="Q95" i="7"/>
  <c r="AI75" i="7"/>
  <c r="AC65" i="7"/>
  <c r="AI105" i="7"/>
  <c r="W75" i="7"/>
  <c r="AF15" i="6"/>
  <c r="AI95" i="7"/>
  <c r="K105" i="7"/>
  <c r="AC75" i="7"/>
  <c r="AC95" i="7"/>
  <c r="AI85" i="7"/>
  <c r="AI65" i="7"/>
  <c r="W105" i="7"/>
  <c r="L14" i="9"/>
  <c r="Q65" i="7"/>
  <c r="Q85" i="7"/>
  <c r="Q105" i="7"/>
  <c r="W95" i="7"/>
  <c r="AI84" i="7"/>
  <c r="Q84" i="7"/>
  <c r="K64" i="7"/>
  <c r="AI74" i="7"/>
  <c r="W104" i="7"/>
  <c r="W64" i="7"/>
  <c r="AC74" i="7"/>
  <c r="AC64" i="7"/>
  <c r="K94" i="7"/>
  <c r="Q74" i="7"/>
  <c r="W74" i="7"/>
  <c r="K104" i="7"/>
  <c r="Q94" i="7"/>
  <c r="AC84" i="7"/>
  <c r="AI64" i="7"/>
  <c r="K84" i="7"/>
  <c r="W94" i="7"/>
  <c r="AI104" i="7"/>
  <c r="Q104" i="7"/>
  <c r="Q64" i="7"/>
  <c r="AC94" i="7"/>
  <c r="AF12" i="6"/>
  <c r="K74" i="7"/>
  <c r="W84" i="7"/>
  <c r="AI94" i="7"/>
  <c r="L8" i="9"/>
  <c r="AC104" i="7"/>
  <c r="K9" i="9"/>
  <c r="L9" i="9" s="1"/>
  <c r="AJ104" i="7"/>
  <c r="R74" i="7"/>
  <c r="X104" i="7"/>
  <c r="L64" i="7"/>
  <c r="AJ74" i="7"/>
  <c r="L94" i="7"/>
  <c r="X94" i="7"/>
  <c r="R84" i="7"/>
  <c r="L104" i="7"/>
  <c r="AD104" i="7"/>
  <c r="X74" i="7"/>
  <c r="AJ64" i="7"/>
  <c r="AF13" i="6"/>
  <c r="X84" i="7"/>
  <c r="AJ84" i="7"/>
  <c r="AD84" i="7"/>
  <c r="X64" i="7"/>
  <c r="AJ94" i="7"/>
  <c r="L84" i="7"/>
  <c r="AD94" i="7"/>
  <c r="R104" i="7"/>
  <c r="L74" i="7"/>
  <c r="R94" i="7"/>
  <c r="R64" i="7"/>
  <c r="AD64" i="7"/>
  <c r="AD74"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Nathalia Rosero</author>
    <author>USA</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1">
      <text>
        <r>
          <rPr>
            <sz val="10"/>
            <color indexed="81"/>
            <rFont val="Tahoma"/>
            <family val="2"/>
          </rPr>
          <t xml:space="preserve">
La estructura de la descripción del riesgo debe ser:
</t>
        </r>
        <r>
          <rPr>
            <b/>
            <sz val="10"/>
            <color indexed="81"/>
            <rFont val="Tahoma"/>
            <family val="2"/>
          </rPr>
          <t xml:space="preserve">Causas+Riesgo+Consecuencia
</t>
        </r>
      </text>
    </comment>
    <comment ref="F10" authorId="2">
      <text>
        <r>
          <rPr>
            <sz val="11"/>
            <color indexed="81"/>
            <rFont val="Tahoma"/>
            <family val="2"/>
          </rPr>
          <t xml:space="preserve">
Nombrar siempre las CAUSAS empezando con la abreviatura  
</t>
        </r>
        <r>
          <rPr>
            <b/>
            <sz val="11"/>
            <color indexed="81"/>
            <rFont val="Tahoma"/>
            <family val="2"/>
          </rPr>
          <t>"CA + Número consecutivo".</t>
        </r>
        <r>
          <rPr>
            <sz val="11"/>
            <color indexed="81"/>
            <rFont val="Tahoma"/>
            <family val="2"/>
          </rPr>
          <t xml:space="preserve">
 Ejemplo si el riesgo lo generan tres causas, se escribirían las CAUSAS de la siguiente forma: 
</t>
        </r>
        <r>
          <rPr>
            <b/>
            <sz val="11"/>
            <color indexed="81"/>
            <rFont val="Tahoma"/>
            <family val="2"/>
          </rPr>
          <t>CA1. 
CA2.
CA3.</t>
        </r>
        <r>
          <rPr>
            <sz val="11"/>
            <color indexed="81"/>
            <rFont val="Tahoma"/>
            <family val="2"/>
          </rPr>
          <t xml:space="preserve">
      .
      .    
      .
</t>
        </r>
        <r>
          <rPr>
            <b/>
            <sz val="11"/>
            <color indexed="81"/>
            <rFont val="Tahoma"/>
            <family val="2"/>
          </rPr>
          <t xml:space="preserve"> CA#.</t>
        </r>
        <r>
          <rPr>
            <sz val="11"/>
            <color indexed="81"/>
            <rFont val="Tahoma"/>
            <family val="2"/>
          </rPr>
          <t xml:space="preserve">
 </t>
        </r>
      </text>
    </comment>
    <comment ref="G10" authorId="1">
      <text>
        <r>
          <rPr>
            <sz val="10"/>
            <color indexed="81"/>
            <rFont val="Tahoma"/>
            <family val="2"/>
          </rPr>
          <t xml:space="preserve">
Nombrar siempre las CONSECUENCIAS empezando con el Número consecutivo.
Ejemplo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<sst xmlns="http://schemas.openxmlformats.org/spreadsheetml/2006/main" count="2475" uniqueCount="1555">
  <si>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</si>
  <si>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</si>
  <si>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</si>
  <si>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</si>
  <si>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</si>
  <si>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</si>
  <si>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</si>
  <si>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</si>
  <si>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</si>
  <si>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</si>
  <si>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</si>
  <si>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</si>
  <si>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</si>
  <si>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</si>
  <si>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</si>
  <si>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</si>
  <si>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</si>
  <si>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</si>
  <si>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</si>
  <si>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</si>
  <si>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</si>
  <si>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</si>
  <si>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</si>
  <si>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</si>
  <si>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</si>
  <si>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</si>
  <si>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</si>
  <si>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</si>
  <si>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</si>
  <si>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</si>
  <si>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</si>
  <si>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</si>
  <si>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</si>
  <si>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</si>
  <si>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</si>
  <si>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</si>
  <si>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</si>
  <si>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</si>
  <si>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</si>
  <si>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</si>
  <si>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</si>
  <si>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</si>
  <si>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</si>
  <si>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</si>
  <si>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</si>
  <si>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</si>
  <si>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</si>
  <si>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</si>
  <si>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</si>
  <si>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</si>
  <si>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</si>
  <si>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</si>
  <si>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</si>
  <si>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</si>
  <si>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</si>
  <si>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</si>
  <si>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</si>
  <si>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</si>
  <si>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</si>
  <si>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</si>
  <si>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</si>
  <si>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</si>
  <si>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</si>
  <si>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</si>
  <si>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</si>
  <si>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</si>
  <si>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</si>
  <si>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</si>
  <si>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</si>
  <si>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</si>
  <si>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</si>
  <si>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</si>
  <si>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</si>
  <si>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</si>
  <si>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</si>
  <si>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</si>
  <si>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</si>
  <si>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</si>
  <si>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</si>
  <si>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</si>
  <si>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</si>
  <si>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</si>
  <si>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</si>
  <si>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</si>
  <si>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</si>
  <si>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</si>
  <si>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</si>
  <si>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</si>
  <si>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</si>
  <si>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</si>
  <si>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</si>
  <si>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</si>
  <si>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</si>
  <si>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</si>
  <si>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</si>
  <si>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</si>
  <si>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</si>
  <si>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</si>
  <si>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</si>
  <si>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</si>
  <si>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</si>
  <si>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</si>
  <si>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</si>
  <si>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</si>
  <si>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</si>
  <si>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</si>
  <si>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</si>
  <si>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</si>
  <si>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</si>
  <si>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</si>
  <si>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</si>
  <si>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</si>
  <si>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</si>
  <si>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</si>
  <si>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</si>
  <si>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</si>
  <si>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</si>
  <si>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</si>
  <si>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</si>
  <si>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</si>
  <si>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</si>
  <si>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</si>
  <si>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</si>
  <si>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</si>
  <si>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</si>
  <si>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</si>
  <si>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</si>
  <si>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</si>
  <si>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</si>
  <si>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</si>
  <si>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</si>
  <si>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</si>
  <si>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</si>
  <si>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</si>
  <si>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</si>
  <si>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</si>
  <si>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</si>
  <si>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</si>
  <si>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</si>
  <si>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</si>
  <si>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</si>
  <si>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</si>
  <si>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</si>
  <si>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</si>
  <si>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</si>
  <si>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</si>
  <si>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</si>
  <si>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</si>
  <si>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</si>
  <si>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</si>
  <si>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</si>
  <si>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</si>
  <si>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</si>
  <si>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</si>
  <si>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</si>
  <si>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</si>
  <si>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</si>
  <si>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</si>
  <si>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</si>
  <si>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</si>
  <si>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</si>
  <si>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</si>
  <si>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</si>
  <si>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</si>
  <si>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</si>
  <si>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</si>
  <si>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</si>
  <si>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</si>
  <si>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</si>
  <si>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</si>
  <si>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</si>
  <si>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</si>
  <si>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</si>
  <si>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</si>
  <si>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</si>
  <si>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</si>
  <si>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</si>
  <si>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</si>
  <si>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</si>
  <si>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</si>
  <si>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</si>
  <si>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</si>
  <si>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</si>
  <si>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</si>
  <si>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</si>
  <si>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</si>
  <si>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</si>
  <si>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</si>
  <si>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</si>
  <si>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</si>
  <si>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</si>
  <si>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</si>
  <si>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</si>
  <si>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</si>
  <si>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</si>
  <si>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</si>
  <si>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</si>
  <si>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</si>
  <si>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</si>
  <si>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</si>
  <si>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</si>
  <si>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</si>
  <si>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</si>
  <si>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</si>
  <si>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</si>
  <si>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</si>
  <si>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</si>
  <si>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</si>
  <si>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</si>
  <si>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</si>
  <si>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</si>
  <si>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</si>
  <si>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</si>
  <si>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</si>
  <si>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</si>
  <si>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</si>
  <si>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</si>
  <si>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</si>
  <si>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</si>
  <si>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</si>
  <si>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</si>
  <si>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</si>
  <si>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</si>
  <si>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</si>
  <si>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</si>
  <si>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</si>
  <si>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</si>
  <si>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</si>
  <si>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</si>
  <si>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</si>
  <si>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</si>
  <si>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</si>
  <si>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</si>
  <si>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</si>
  <si>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</si>
  <si>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</si>
  <si>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</si>
  <si>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</si>
  <si>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</si>
  <si>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</si>
  <si>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</si>
  <si>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</si>
  <si>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</si>
  <si>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</si>
  <si>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</si>
  <si>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</si>
  <si>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</si>
  <si>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</si>
  <si>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</si>
  <si>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</si>
  <si>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</si>
  <si>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</si>
  <si>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</si>
  <si>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</si>
  <si>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</si>
  <si>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</si>
  <si>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</si>
  <si>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</si>
  <si>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</si>
  <si>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</si>
  <si>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</si>
  <si>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</si>
  <si>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</si>
  <si>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</si>
  <si>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</si>
  <si>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</si>
  <si>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</si>
  <si>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</si>
  <si>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</si>
  <si>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</si>
  <si>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</si>
  <si>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</si>
  <si>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</si>
  <si>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</si>
  <si>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</si>
  <si>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</si>
  <si>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</si>
  <si>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</si>
  <si>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</si>
  <si>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</si>
  <si>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</si>
  <si>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</si>
  <si>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</si>
  <si>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</si>
  <si>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</si>
  <si>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</si>
  <si>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</si>
  <si>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</si>
  <si>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</si>
  <si>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</si>
  <si>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</si>
  <si>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</si>
  <si>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</si>
  <si>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</si>
  <si>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</si>
  <si>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</si>
  <si>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</si>
  <si>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</si>
  <si>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</si>
  <si>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</si>
  <si>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</si>
  <si>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</si>
  <si>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</si>
  <si>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</si>
  <si>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</si>
  <si>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</si>
  <si>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</si>
  <si>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</si>
  <si>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</si>
  <si>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</si>
  <si>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</si>
  <si>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</si>
  <si>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</si>
  <si>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</si>
  <si>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</si>
  <si>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</si>
  <si>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</si>
  <si>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</si>
  <si>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</si>
  <si>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</si>
  <si>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</si>
  <si>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</si>
  <si>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</si>
  <si>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</si>
  <si>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</si>
  <si>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</si>
  <si>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</si>
  <si>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</si>
  <si>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</si>
  <si>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</si>
  <si>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</si>
  <si>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</si>
  <si>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</si>
  <si>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</si>
  <si>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</si>
  <si>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</si>
  <si>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</si>
  <si>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</si>
  <si>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</si>
  <si>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</si>
  <si>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</si>
  <si>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</si>
  <si>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</si>
  <si>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</si>
  <si>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</si>
  <si>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</si>
  <si>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</si>
  <si>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</si>
  <si>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</si>
  <si>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</si>
  <si>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</si>
  <si>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</si>
  <si>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</si>
  <si>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</si>
  <si>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</si>
  <si>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</si>
  <si>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</si>
  <si>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</si>
  <si>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</si>
  <si>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</si>
  <si>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</si>
  <si>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</si>
  <si>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</si>
  <si>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</si>
  <si>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</si>
  <si>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</si>
  <si>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</si>
  <si>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</si>
  <si>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</si>
  <si>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</si>
  <si>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</si>
  <si>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</si>
  <si>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</si>
  <si>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</si>
  <si>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</si>
  <si>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</si>
  <si>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</si>
  <si>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</si>
  <si>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</si>
  <si>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</si>
  <si>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</si>
  <si>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</si>
  <si>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</si>
  <si>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</si>
  <si>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</si>
  <si>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</si>
  <si>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</si>
  <si>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</si>
  <si>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</si>
  <si>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</si>
  <si>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</si>
  <si>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</si>
  <si>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</si>
  <si>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</si>
  <si>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</si>
  <si>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</si>
  <si>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</si>
  <si>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</si>
  <si>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</si>
  <si>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</si>
  <si>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</si>
  <si>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</si>
  <si>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</si>
  <si>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</si>
  <si>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</si>
  <si>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</si>
  <si>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</si>
  <si>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</si>
  <si>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</si>
  <si>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</si>
  <si>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</si>
  <si>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</si>
  <si>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</si>
  <si>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</si>
  <si>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</si>
  <si>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</si>
  <si>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</si>
  <si>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</si>
  <si>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</si>
  <si>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</si>
  <si>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</si>
  <si>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</si>
  <si>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</si>
  <si>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</si>
  <si>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</si>
  <si>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</si>
  <si>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</si>
  <si>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</si>
  <si>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</si>
  <si>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</si>
  <si>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</si>
  <si>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</si>
  <si>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</si>
  <si>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</si>
  <si>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</si>
  <si>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</si>
  <si>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</si>
  <si>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</si>
  <si>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</si>
  <si>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</si>
  <si>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</si>
  <si>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</si>
  <si>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</si>
  <si>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</si>
  <si>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</si>
  <si>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</si>
  <si>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</si>
  <si>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</si>
  <si>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</si>
  <si>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</si>
  <si>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</si>
  <si>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</si>
  <si>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</si>
  <si>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</si>
  <si>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</si>
  <si>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</si>
  <si>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</si>
  <si>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</si>
  <si>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</si>
  <si>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</si>
  <si>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</si>
  <si>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</si>
  <si>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</si>
  <si>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</si>
  <si>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</si>
  <si>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</si>
  <si>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</si>
  <si>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</si>
  <si>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</si>
  <si>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</si>
  <si>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</si>
  <si>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</si>
  <si>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</si>
  <si>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</si>
  <si>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</si>
  <si>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</si>
  <si>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</si>
  <si>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</si>
  <si>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</si>
  <si>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</si>
  <si>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</si>
  <si>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</si>
  <si>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</si>
  <si>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</si>
  <si>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</si>
  <si>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</si>
  <si>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</si>
  <si>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</si>
  <si>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</si>
  <si>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</si>
  <si>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</si>
  <si>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</si>
  <si>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</si>
  <si>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</si>
  <si>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</si>
  <si>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</si>
  <si>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</si>
  <si>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</si>
  <si>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</si>
  <si>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</si>
  <si>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</si>
  <si>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</si>
  <si>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</si>
  <si>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</si>
  <si>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</si>
  <si>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</si>
  <si>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</si>
  <si>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</si>
  <si>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</si>
  <si>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</si>
  <si>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</si>
  <si>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</si>
  <si>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</si>
  <si>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</si>
  <si>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</si>
  <si>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</si>
  <si>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</si>
  <si>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</si>
  <si>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</si>
  <si>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</si>
  <si>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</si>
  <si>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</si>
  <si>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</si>
  <si>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</si>
  <si>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</si>
  <si>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</si>
  <si>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</si>
  <si>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</si>
  <si>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</si>
  <si>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</si>
  <si>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</si>
  <si>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</si>
  <si>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</si>
  <si>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</si>
  <si>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</si>
  <si>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</si>
  <si>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</si>
  <si>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</si>
  <si>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</si>
  <si>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</si>
  <si>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</si>
  <si>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</si>
  <si>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</si>
  <si>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</si>
  <si>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</si>
  <si>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</si>
  <si>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</si>
  <si>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</si>
  <si>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</si>
  <si>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</si>
  <si>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</si>
  <si>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</si>
  <si>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</si>
  <si>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</si>
  <si>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</si>
  <si>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</si>
  <si>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</si>
  <si>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</si>
  <si>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</si>
  <si>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</si>
  <si>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</si>
  <si>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</si>
  <si>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</si>
  <si>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</si>
  <si>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</si>
  <si>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</si>
  <si>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</si>
  <si>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</si>
  <si>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</si>
  <si>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</si>
  <si>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</si>
  <si>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</si>
  <si>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</si>
  <si>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</si>
  <si>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</si>
  <si>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</si>
  <si>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</si>
  <si>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</si>
  <si>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</si>
  <si>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</si>
  <si>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</si>
  <si>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</si>
  <si>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</si>
  <si>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</si>
  <si>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</si>
  <si>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</si>
  <si>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</si>
  <si>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</si>
  <si>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</si>
  <si>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</si>
  <si>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</si>
  <si>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</si>
  <si>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</si>
  <si>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</si>
  <si>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</si>
  <si>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</si>
  <si>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</si>
  <si>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</si>
  <si>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</si>
  <si>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</si>
  <si>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</si>
  <si>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</si>
  <si>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</si>
  <si>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</si>
  <si>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</si>
  <si>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</si>
  <si>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</si>
  <si>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</si>
  <si>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</si>
  <si>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</si>
  <si>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</si>
  <si>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</si>
  <si>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</si>
  <si>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</si>
  <si>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</si>
  <si>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</si>
  <si>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</si>
  <si>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</si>
  <si>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</si>
  <si>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</si>
  <si>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</si>
  <si>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</si>
  <si>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</si>
  <si>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</si>
  <si>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</si>
  <si>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</si>
  <si>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</si>
  <si>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</si>
  <si>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</si>
  <si>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</si>
  <si>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</si>
  <si>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</si>
  <si>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</si>
  <si>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</si>
  <si>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</si>
  <si>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</si>
  <si>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</si>
  <si>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</si>
  <si>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</si>
  <si>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</si>
  <si>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</si>
  <si>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</si>
  <si>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</si>
  <si>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</si>
  <si>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</si>
  <si>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</si>
  <si>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</si>
  <si>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</si>
  <si>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</si>
  <si>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</si>
  <si>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</si>
  <si>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</si>
  <si>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</si>
  <si>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</si>
  <si>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</si>
  <si>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</si>
  <si>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</si>
  <si>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</si>
  <si>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</si>
  <si>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</si>
  <si>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</si>
  <si>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</si>
  <si>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</si>
  <si>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</si>
  <si>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</si>
  <si>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</si>
  <si>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</si>
  <si>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</si>
  <si>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</si>
  <si>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</si>
  <si>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</si>
  <si>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</si>
  <si>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</si>
  <si>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</si>
  <si>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</si>
  <si>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</si>
  <si>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</si>
  <si>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</si>
  <si>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</si>
  <si>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</si>
  <si>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</si>
  <si>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</si>
  <si>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</si>
  <si>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</si>
  <si>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</si>
  <si>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</si>
  <si>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</si>
  <si>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</si>
  <si>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</si>
  <si>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</si>
  <si>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</si>
  <si>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</si>
  <si>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</si>
  <si>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</si>
  <si>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</si>
  <si>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</si>
  <si>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</si>
  <si>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</si>
  <si>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</si>
  <si>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</si>
  <si>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</si>
  <si>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</si>
  <si>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</si>
  <si>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</si>
  <si>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</si>
  <si>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</si>
  <si>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</si>
  <si>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</si>
  <si>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</si>
  <si>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</si>
  <si>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</si>
  <si>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</si>
  <si>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</si>
  <si>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</si>
  <si>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</si>
  <si>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</si>
  <si>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</si>
  <si>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</si>
  <si>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</si>
  <si>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</si>
  <si>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</si>
  <si>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</si>
  <si>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</si>
  <si>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</si>
  <si>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</si>
  <si>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</si>
  <si>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</si>
  <si>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</si>
  <si>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</si>
  <si>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</si>
  <si>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</si>
  <si>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</si>
  <si>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</si>
  <si>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</si>
  <si>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</si>
  <si>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</si>
  <si>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</si>
  <si>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</si>
  <si>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</si>
  <si>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</si>
  <si>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</si>
  <si>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</si>
  <si>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</si>
  <si>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</si>
  <si>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</si>
  <si>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</si>
  <si>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</si>
  <si>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</si>
  <si>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</si>
  <si>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</si>
  <si>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</si>
  <si>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</si>
  <si>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</si>
  <si>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</si>
  <si>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</si>
  <si>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</si>
  <si>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</si>
  <si>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</si>
  <si>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</si>
  <si>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</si>
  <si>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</si>
  <si>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</si>
  <si>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</si>
  <si>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</si>
  <si>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</si>
  <si>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</si>
  <si>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</si>
  <si>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</si>
  <si>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</si>
  <si>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</si>
  <si>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</si>
  <si>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</si>
  <si>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</si>
  <si>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</si>
  <si>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</si>
  <si>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</si>
  <si>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</si>
  <si>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</si>
  <si>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</si>
  <si>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</si>
  <si>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</si>
  <si>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</si>
  <si>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</si>
  <si>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</si>
  <si>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</si>
  <si>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</si>
  <si>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</si>
  <si>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</si>
  <si>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</si>
  <si>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</si>
  <si>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</si>
  <si>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</si>
  <si>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</si>
  <si>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</si>
  <si>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</si>
  <si>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</si>
  <si>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</si>
  <si>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</si>
  <si>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</si>
  <si>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</si>
  <si>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</si>
  <si>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</si>
  <si>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</si>
  <si>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</si>
  <si>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</si>
  <si>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</si>
  <si>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</si>
  <si>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</si>
  <si>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</si>
  <si>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</si>
  <si>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</si>
  <si>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</si>
  <si>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</si>
  <si>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</si>
  <si>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</si>
  <si>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</si>
  <si>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</si>
  <si>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</si>
  <si>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</si>
  <si>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</si>
  <si>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</si>
  <si>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</si>
  <si>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</si>
  <si>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</si>
  <si>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</si>
  <si>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</si>
  <si>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</si>
  <si>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</si>
  <si>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</si>
  <si>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</si>
  <si>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</si>
  <si>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</si>
  <si>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</si>
  <si>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</si>
  <si>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</si>
  <si>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</si>
  <si>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</si>
  <si>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</si>
  <si>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</si>
  <si>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</si>
  <si>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</si>
  <si>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</si>
  <si>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</si>
  <si>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</si>
  <si>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</si>
  <si>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</si>
  <si>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</si>
  <si>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</si>
  <si>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</si>
  <si>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</si>
  <si>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</si>
  <si>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</si>
  <si>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</si>
  <si>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</si>
  <si>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</si>
  <si>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</si>
  <si>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</si>
  <si>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</si>
  <si>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</si>
  <si>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</si>
  <si>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</si>
  <si>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</si>
  <si>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</si>
  <si>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</si>
  <si>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</si>
  <si>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</si>
  <si>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</si>
  <si>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</si>
  <si>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</si>
  <si>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</si>
  <si>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</si>
  <si>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</si>
  <si>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</si>
  <si>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</si>
  <si>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</si>
  <si>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</si>
  <si>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</si>
  <si>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</si>
  <si>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</si>
  <si>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</si>
  <si>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</si>
  <si>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</si>
  <si>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</si>
  <si>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</si>
  <si>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</si>
  <si>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</si>
  <si>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</si>
  <si>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</si>
  <si>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</si>
  <si>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</si>
  <si>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</si>
  <si>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</si>
  <si>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</si>
  <si>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</si>
  <si>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</si>
  <si>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</si>
  <si>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</si>
  <si>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</si>
  <si>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</si>
  <si>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</si>
  <si>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</si>
  <si>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</si>
  <si>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</si>
  <si>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</si>
  <si>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</si>
  <si>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</si>
  <si>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</si>
  <si>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</si>
  <si>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</si>
  <si>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</si>
  <si>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</si>
  <si>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</si>
  <si>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</si>
  <si>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</si>
  <si>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</si>
  <si>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</si>
  <si>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</si>
  <si>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</si>
  <si>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</si>
  <si>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</si>
  <si>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</si>
  <si>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</si>
  <si>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</si>
  <si>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</si>
  <si>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</si>
  <si>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</si>
  <si>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</si>
  <si>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</si>
  <si>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</si>
  <si>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</si>
  <si>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</si>
  <si>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</si>
  <si>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</si>
  <si>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</si>
  <si>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</si>
  <si>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</si>
  <si>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</si>
  <si>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</si>
  <si>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</si>
  <si>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</si>
  <si>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</si>
  <si>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</si>
  <si>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</si>
  <si>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</si>
  <si>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</si>
  <si>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</si>
  <si>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</si>
  <si>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</si>
  <si>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</si>
  <si>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</si>
  <si>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</si>
  <si>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</si>
  <si>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</si>
  <si>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</si>
  <si>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</si>
  <si>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</si>
  <si>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</si>
  <si>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</si>
  <si>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</si>
  <si>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</si>
  <si>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</si>
  <si>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</si>
  <si>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</si>
  <si>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</si>
  <si>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</si>
  <si>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</si>
  <si>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</si>
  <si>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</si>
  <si>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</si>
  <si>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</si>
  <si>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</si>
  <si>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</si>
  <si>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</si>
  <si>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</si>
  <si>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</si>
  <si>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</si>
  <si>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</si>
  <si>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</si>
  <si>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</si>
  <si>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</si>
  <si>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</si>
  <si>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</si>
  <si>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</si>
  <si>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</si>
  <si>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</si>
  <si>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</si>
  <si>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</si>
  <si>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</si>
  <si>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</si>
  <si>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</si>
  <si>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</si>
  <si>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</si>
  <si>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</si>
  <si>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</si>
  <si>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</si>
  <si>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</si>
  <si>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</si>
  <si>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</si>
  <si>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</si>
  <si>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</si>
  <si>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</si>
  <si>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</si>
  <si>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</si>
  <si>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</si>
  <si>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</si>
  <si>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</si>
  <si>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</si>
  <si>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</si>
  <si>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</si>
  <si>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</si>
  <si>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</si>
  <si>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</si>
  <si>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</si>
  <si>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</si>
  <si>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</si>
  <si>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</si>
  <si>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</si>
  <si>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</si>
  <si>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</si>
  <si>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</si>
  <si>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</si>
  <si>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</si>
  <si>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</si>
  <si>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</si>
  <si>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</si>
  <si>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</si>
  <si>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</si>
  <si>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</si>
  <si>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</si>
  <si>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</si>
  <si>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</si>
  <si>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</si>
  <si>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</si>
  <si>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</si>
  <si>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</si>
  <si>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</si>
  <si>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</si>
  <si>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</si>
  <si>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</si>
  <si>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</si>
  <si>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</si>
  <si>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</si>
  <si>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</si>
  <si>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</si>
  <si>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</si>
  <si>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</si>
  <si>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</si>
  <si>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</si>
  <si>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</si>
  <si>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</si>
  <si>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</si>
  <si>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</si>
  <si>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</si>
  <si>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</si>
  <si>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</si>
  <si>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</si>
  <si>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</si>
  <si>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</si>
  <si>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</si>
  <si>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</si>
  <si>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</si>
  <si>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</si>
  <si>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</si>
  <si>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</si>
  <si>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</si>
  <si>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</si>
  <si>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</si>
  <si>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</si>
  <si>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</si>
  <si>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</si>
  <si>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</si>
  <si>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</si>
  <si>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</si>
  <si>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</si>
  <si>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</si>
  <si>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</si>
  <si>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</si>
  <si>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</si>
  <si>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</si>
  <si>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</si>
  <si>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</si>
  <si>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</si>
  <si>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</si>
  <si>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</si>
  <si>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</si>
  <si>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</si>
  <si>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</si>
  <si>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</si>
  <si>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</si>
  <si>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</si>
  <si>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</si>
  <si>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</si>
  <si>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</si>
  <si>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</si>
  <si>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</si>
  <si>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</si>
  <si>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</si>
  <si>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</si>
  <si>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</si>
  <si>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</si>
  <si>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</si>
  <si>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</si>
  <si>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</si>
  <si>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</si>
  <si>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</si>
  <si>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</si>
  <si>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</si>
  <si>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</si>
  <si>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</si>
  <si>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</si>
  <si>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</si>
  <si>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</si>
  <si>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</si>
  <si>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</si>
  <si>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</si>
  <si>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</si>
  <si>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</si>
  <si>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</si>
  <si>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</si>
  <si>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</si>
  <si>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</si>
  <si>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</si>
  <si>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</si>
  <si>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</si>
  <si>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</si>
  <si>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</si>
  <si>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</si>
  <si>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</si>
  <si>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</si>
  <si>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</si>
  <si>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</si>
  <si>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</si>
  <si>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</si>
  <si>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</si>
  <si>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</si>
  <si>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</si>
  <si>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</si>
  <si>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</si>
  <si>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</si>
  <si>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</si>
  <si>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</si>
  <si>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</si>
  <si>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</si>
  <si>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</si>
  <si>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</si>
  <si>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</si>
  <si>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</si>
  <si>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</si>
  <si>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</si>
  <si>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</si>
  <si>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</si>
  <si>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</si>
  <si>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</si>
  <si>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</si>
  <si>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</si>
  <si>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</si>
  <si>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</si>
  <si>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</si>
  <si>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</si>
  <si>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</si>
  <si>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</si>
  <si>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</si>
  <si>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</si>
  <si>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</si>
  <si>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</si>
  <si>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</si>
  <si>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</si>
  <si>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</si>
  <si>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</si>
  <si>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</si>
  <si>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</si>
  <si>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</si>
  <si>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</si>
  <si>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</si>
  <si>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</si>
  <si>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</si>
  <si>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</si>
  <si>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</si>
  <si>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</si>
  <si>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</si>
  <si>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</si>
  <si>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</si>
  <si>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</si>
  <si>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</si>
  <si>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</si>
  <si>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</si>
  <si>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</si>
  <si>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</si>
  <si>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</si>
  <si>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</si>
  <si>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</si>
  <si>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</si>
  <si>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</si>
  <si>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</si>
  <si>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</si>
  <si>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</si>
  <si>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</si>
  <si>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</si>
  <si>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</si>
  <si>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</si>
  <si>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</si>
  <si>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</si>
  <si>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</si>
  <si>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</si>
  <si>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</si>
  <si>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</si>
  <si>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</si>
  <si>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</si>
  <si>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</si>
  <si>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</si>
  <si>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</si>
  <si>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</si>
  <si>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</si>
  <si>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</si>
  <si>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</si>
  <si>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</si>
  <si>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</si>
  <si>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</si>
  <si>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</si>
  <si>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</si>
  <si>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</si>
  <si>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</si>
  <si>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</si>
  <si>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</si>
  <si>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</si>
  <si>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</si>
  <si>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</si>
  <si>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</si>
  <si>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</si>
  <si>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</si>
  <si>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</si>
  <si>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</si>
  <si>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</si>
  <si>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</si>
  <si>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</si>
  <si>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</si>
  <si>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</si>
  <si>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</si>
  <si>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</si>
  <si>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</si>
  <si>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</si>
  <si>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</si>
  <si>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</si>
  <si>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</si>
  <si>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</si>
  <si>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</si>
  <si>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</si>
  <si>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</si>
  <si>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</si>
  <si>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</si>
  <si>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</si>
  <si>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</si>
  <si>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</si>
  <si>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</si>
  <si>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</si>
  <si>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</si>
  <si>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</si>
  <si>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</si>
  <si>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</si>
  <si>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</si>
  <si>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</si>
  <si>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</si>
  <si>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</si>
  <si>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</si>
  <si>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</si>
  <si>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</si>
  <si>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</si>
  <si>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</si>
  <si>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</si>
  <si>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</si>
  <si>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</si>
  <si>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</si>
  <si>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</si>
  <si>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</si>
  <si>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</si>
  <si>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</si>
  <si>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</si>
  <si>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</si>
  <si>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</si>
  <si>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</si>
  <si>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</si>
  <si>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</si>
  <si>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</si>
  <si>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</si>
  <si>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</si>
  <si>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</si>
  <si>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</si>
  <si>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</si>
  <si>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</si>
  <si>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</si>
  <si>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</si>
  <si>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</si>
  <si>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</si>
  <si>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</si>
  <si>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</si>
  <si>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</si>
  <si>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</si>
  <si>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</si>
  <si>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</si>
  <si>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</si>
  <si>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</si>
  <si>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</si>
  <si>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</si>
  <si>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</si>
  <si>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</si>
  <si>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</si>
  <si>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</si>
  <si>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</si>
  <si>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</si>
  <si>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</si>
  <si>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</si>
  <si>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</si>
  <si>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</si>
  <si>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</si>
  <si>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</si>
  <si>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</si>
  <si>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</si>
  <si>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</si>
  <si>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</si>
  <si>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</si>
  <si>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</si>
  <si>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</si>
  <si>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</si>
  <si>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</si>
  <si>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</si>
  <si>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</si>
  <si>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</si>
  <si>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</si>
  <si>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</si>
  <si>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</si>
  <si>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</si>
  <si>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</si>
  <si>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</si>
  <si>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</si>
  <si>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</si>
  <si>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</si>
  <si>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</si>
  <si>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</si>
  <si>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</si>
  <si>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</si>
  <si>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</si>
  <si>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</si>
  <si>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</si>
  <si>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</si>
  <si>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</si>
  <si>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</si>
  <si>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</si>
  <si>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</si>
  <si>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</si>
  <si>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</si>
  <si>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</si>
  <si>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</si>
  <si>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</si>
  <si>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</si>
  <si>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</si>
  <si>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</si>
  <si>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</si>
  <si>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</si>
  <si>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</si>
  <si>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</si>
  <si>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</si>
  <si>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</si>
  <si>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</si>
  <si>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</si>
  <si>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</si>
  <si>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</si>
  <si>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</si>
  <si>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</si>
  <si>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</si>
  <si>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</si>
  <si>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</si>
  <si>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</si>
  <si>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</si>
  <si>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</si>
  <si>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</si>
  <si>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</si>
  <si>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</si>
  <si>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</si>
  <si>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</si>
  <si>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</si>
  <si>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</si>
  <si>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</si>
  <si>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</si>
  <si>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</si>
  <si>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</si>
  <si>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</si>
  <si>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</si>
  <si>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</si>
  <si>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</si>
  <si>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</si>
  <si>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</si>
  <si>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</si>
  <si>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</si>
  <si>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</si>
  <si>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</si>
  <si>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</si>
  <si>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</si>
  <si>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</si>
  <si>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</si>
  <si>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</si>
  <si>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</si>
  <si>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</si>
  <si>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</si>
  <si>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</si>
  <si>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</si>
  <si>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</si>
  <si>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</si>
  <si>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</si>
  <si>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</si>
  <si>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</si>
  <si>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</si>
  <si>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</si>
  <si>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</si>
  <si>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</si>
  <si>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</si>
  <si>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</si>
  <si>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</si>
  <si>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</si>
  <si>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</si>
  <si>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</si>
  <si>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</si>
  <si>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</si>
  <si>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</si>
  <si>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</si>
  <si>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</si>
  <si>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</si>
  <si>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</si>
  <si>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</si>
  <si>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</si>
  <si>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</si>
  <si>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</si>
  <si>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</si>
  <si>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</si>
  <si>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</si>
  <si>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</si>
  <si>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</si>
  <si>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</si>
  <si>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</si>
  <si>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</si>
  <si>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</si>
  <si>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</si>
  <si>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</si>
  <si>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</si>
  <si>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</si>
  <si>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</si>
  <si>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</si>
  <si>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</si>
  <si>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</si>
  <si>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</si>
  <si>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</si>
  <si>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</si>
  <si>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</si>
  <si>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</si>
  <si>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</si>
  <si>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</si>
  <si>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</si>
  <si>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</si>
  <si>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</si>
  <si>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</si>
  <si>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</si>
  <si>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</si>
  <si>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</si>
  <si>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</si>
  <si>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</si>
  <si>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</si>
  <si>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</si>
  <si>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</si>
  <si>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</si>
  <si>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</si>
  <si>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</si>
  <si>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</si>
  <si>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</si>
  <si>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</si>
  <si>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</si>
  <si>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</si>
  <si>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</si>
  <si>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</si>
  <si>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</si>
  <si>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</si>
  <si>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</si>
  <si>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</si>
  <si>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</si>
  <si>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</si>
  <si>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</si>
  <si>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</si>
  <si>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</si>
  <si>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</si>
  <si>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</si>
  <si>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</si>
  <si>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</si>
  <si>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</si>
  <si>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</si>
  <si>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</si>
  <si>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</si>
  <si>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</si>
  <si>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</si>
  <si>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</si>
  <si>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</si>
  <si>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</si>
  <si>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</si>
  <si>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</si>
  <si>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</si>
  <si>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</si>
  <si>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</si>
  <si>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</si>
  <si>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</si>
  <si>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</si>
  <si>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</si>
  <si>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</si>
  <si>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</si>
  <si>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</si>
  <si>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</si>
  <si>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</si>
  <si>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</si>
  <si>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</si>
  <si>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</si>
  <si>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</si>
  <si>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Debido a presiones indebidas, recibo o solicitud de dadivas o beneficios a nombre propio o de un tercero, puede darse la posibilidad de que por acción , omisión o abuso de poder,  se profieran decisiones a favor o en contra de los sujetos procesales en beneficio propio o de terceros, lo que puede generar la toma de decisiones contrarias a la realidad procesal y la pérdida de confianza de los usuarios internos y externos.</t>
  </si>
  <si>
    <r>
      <rPr>
        <b/>
        <sz val="10"/>
        <color theme="1"/>
        <rFont val="Gill Sans MT"/>
        <family val="2"/>
      </rPr>
      <t>CA1</t>
    </r>
    <r>
      <rPr>
        <sz val="10"/>
        <color theme="1"/>
        <rFont val="Gill Sans MT"/>
        <family val="2"/>
      </rPr>
      <t xml:space="preserve">.  Presiones Indebidas 
</t>
    </r>
    <r>
      <rPr>
        <b/>
        <sz val="10"/>
        <color theme="1"/>
        <rFont val="Gill Sans MT"/>
        <family val="2"/>
      </rPr>
      <t>CA2</t>
    </r>
    <r>
      <rPr>
        <sz val="10"/>
        <color theme="1"/>
        <rFont val="Gill Sans MT"/>
        <family val="2"/>
      </rPr>
      <t xml:space="preserve">. Recibir o solicitar dadivas o beneficios a nombre propio o de un tercero .
</t>
    </r>
  </si>
  <si>
    <r>
      <rPr>
        <b/>
        <sz val="10"/>
        <color theme="1"/>
        <rFont val="Gill Sans MT"/>
        <family val="2"/>
      </rPr>
      <t>1</t>
    </r>
    <r>
      <rPr>
        <sz val="10"/>
        <color theme="1"/>
        <rFont val="Gill Sans MT"/>
        <family val="2"/>
      </rPr>
      <t xml:space="preserve">. Toma de decisiones contrarias a la realidad procesal  
</t>
    </r>
    <r>
      <rPr>
        <b/>
        <sz val="10"/>
        <color theme="1"/>
        <rFont val="Gill Sans MT"/>
        <family val="2"/>
      </rPr>
      <t>2</t>
    </r>
    <r>
      <rPr>
        <sz val="10"/>
        <color theme="1"/>
        <rFont val="Gill Sans MT"/>
        <family val="2"/>
      </rPr>
      <t xml:space="preserve">. Toma de decisiones  que  conlleven a investigaciones disciplinarias y penales por no actuar y dejar vencer los términos.
</t>
    </r>
    <r>
      <rPr>
        <b/>
        <sz val="10"/>
        <color theme="1"/>
        <rFont val="Gill Sans MT"/>
        <family val="2"/>
      </rPr>
      <t>3</t>
    </r>
    <r>
      <rPr>
        <sz val="10"/>
        <color theme="1"/>
        <rFont val="Gill Sans MT"/>
        <family val="2"/>
      </rPr>
      <t>. Perdida de Confianza de los usuarios internos y externos</t>
    </r>
  </si>
  <si>
    <t>SI</t>
  </si>
  <si>
    <t>NO</t>
  </si>
  <si>
    <t>Grupo Control Interno Disciplinario</t>
  </si>
  <si>
    <t>Seguimiento al 30 de Abril de 2025</t>
  </si>
  <si>
    <t>Seguimiento al 31 de Agosto de 2025</t>
  </si>
  <si>
    <t>Seguimiento al 31 de Diciembre de 2025</t>
  </si>
  <si>
    <t>El Coordinador del Grupo de Control Disciplinario Interno realiza mesa de trabajo una vez al mes para la revision de procesos activos a cargo del Grupo, con el propósito de verificar el buen desarrollo de los procesos que se adelantan por cada uno de los profesionales , de lo cual se deja las evidencias en las actas de mesa de trabajo. En caso de encontrar irregularidades se toman acciones.</t>
  </si>
  <si>
    <t>Asignado</t>
  </si>
  <si>
    <t>Adecuado</t>
  </si>
  <si>
    <t>Oportuna</t>
  </si>
  <si>
    <t>Detectar</t>
  </si>
  <si>
    <t>Confiable</t>
  </si>
  <si>
    <t>Se investigan y resuelven oportunamente</t>
  </si>
  <si>
    <t>Completa</t>
  </si>
  <si>
    <t>Adelantar mesa de trabajo mensual, solicitar informe a cada uno de los profesionales que integran el Grupo de Trabajo y apoyarse en el proseonal de Secretaría para la verificación de la información suministrada</t>
  </si>
  <si>
    <t>Informe de profesionales de Apoyo y Acta</t>
  </si>
  <si>
    <t>Coordinador de Grupo</t>
  </si>
  <si>
    <t>Mensual</t>
  </si>
  <si>
    <t>Eficacia: Número de procesos donde se profieran decisiones a favor o en contra de los sujetos procesales en beneficio propio o de los terceros.                                                                                                                                                                                                                                                                  Efectividad: Número de procesos donde se profieran decisiones a favor o en contra de los sujetos procesales en beneficio propio o de terceros.</t>
  </si>
  <si>
    <t>posibilidad de que se emitan desiciones contrarias a derech con el fin de favorecer a terceros</t>
  </si>
  <si>
    <t>Facilitar la  perdida  de las actuaciones procesales  de  los asuntos disciplinarios almacenados en el servidor.</t>
  </si>
  <si>
    <t>Deficiente implementación de políticas de control de conservacion de la informacion que se produce diariamente en los equipos de computo de control interno disciplinario.</t>
  </si>
  <si>
    <t>Posibilidad de afectación reputacional  por incuplimiento en los plazos establecidos para generar copia de seguridad de toda la  informacion , que se produce diariamente causandose  perdida  en los dispositivos destinados para ello. deficiente implementación de políticas de control de conservacion de la informacion .</t>
  </si>
  <si>
    <t>Los funcionarios del Grupo de Control Disciplinario Interno, cada vez que se genere Información Pública Reservada, verifican que la información suministrada o recibida, sea almacenada, protegida y respaldada, de acuerdo a lo establecido en los protocolos de la Política General de Gestión de Seguridad de la Información del Ministerio. En caso de detectar incumplimientos en los protrocolos de seguridad, se informará al superior inmediato para que se establezcan los ajustes respectivos, con la debida asesoría de la Oficina de Información Pública - OIP. Como evidencia se deja los correos electrónicos de reporte enviados al jefe inmediato y Oficina de Información Pública.</t>
  </si>
  <si>
    <t xml:space="preserve">Los funcionarios del Grupo de Asuntos Disciplinarios, responsables del manejo de información pública reservada, deben tener asignado un usuario y contraseña cada vez que requieran acceder al archivo de procesos disciplinarios almacenado en el servidor. La  visibilidad  e ingreso al archivo de procesos disciplinarios, sólo estará disponible para aquellos servidores públicos que tengan los permisos de acceso definidos por la Oficina de Información Pública, conforme a lo establecido en la Política General de Gestión de Seguridad de la Información. Los permisos de acceso sólo pueden ser concedidos con la debida autorización del Coordinador del Grupo de Asuntos Disciplinarios, mediante comunicación enviada a la Oficina de Información Pública, solicitando el permiso de acceso y posterior creación de usuario y contraseña. De igual forma, deben definirse los roles de usuarios con permisos exclusivos para realizar modificaciones en la carpeta (editar, eliminar, crear subcarpetas, etc.). Como evidencia se dejan los correos electrónicos envíados por el Coordinador del Grupo de Asuntos Disciplinarios, solicitando a la Oficina de Información Pública, la creación de accesos de ingreso seguro a la carpeta del servidor. </t>
  </si>
  <si>
    <t xml:space="preserve"> Los funcionarios del Grupo de Asuntos Disciplinarios, deben asegurse que en cada momento cuentan con contraseñas fuertes, con base a la política de contraseñas seguras definidas por la Oficina de Información Pública. El Coordinador del Grupo de Asuntos Disciplinarios debe asegurarse que los servidores públicos cambien regularmente la contraseña para acceso al archivo de procesos disciplinarios, prohibiendo de esta forma su reutilización posterior. Los cambios de contraseñas sólo pueden ser autorizados por el Coordinador del Grupo de Asuntos Disciplinarios, mediante comunicación enviada a la Oficina de Información Pública. Como evidencia se dejan los correos electrónicos envíados por el Coordinador del Grupo de Asuntos Disciplinarios, solicitando a la Oficina de Información Pública, los cambios de contraseña para ingreso seguro a la carpeta del servidor</t>
  </si>
  <si>
    <t>Por incumplimiento en cuanto a los términos en el tramite de procesos</t>
  </si>
  <si>
    <t xml:space="preserve">Dificultades en la asignación de Defensores de Oficio . Demora en brindar  respuesta por parte  de las dependencias y de otras entidades,  requeridas por el grupo para obtener  la información y pruebas necesarias para la toma de decisiones. </t>
  </si>
  <si>
    <t>Posibilidad de afectación  reputacional por  incumplimiento en los términos en el trámite de los procesos disciplinarios, debido a la demora en la designación  de defensores de oficio y/o por la demora  en la respuesta por parte de las dependencias y otras entidades, en allegar  informacion y pruebas para la toma de decisiones.</t>
  </si>
  <si>
    <t>El Coordinador del Grupo  Mantendrá  mensualmente diligenciado y actualizado   el cuadro de procesos disciplinarios, verificando el estado de los procesos y en caso de presentarse demora en un proceso por falta de designación de defensor de oficio, se informará al profesional encargado del asunto para que solicite el apoyo a consultorios juridicos.</t>
  </si>
  <si>
    <t>El Coordinador del Grupo Mantendrá;  mensualmente  diligenciados y actualizado   el cuadro de procesos disciplinarios, verificando el estado de los procesos y en caso de presentarse demora en un proceso por falta de respuesta de  parte de entidades u otras dependencias , se reitera la solicitud de informacion por parte del profesional resposable del proceso,   advirtiendoles sobre las implicaciones disciplinarias;quedando como evidencias copia de los oficios remitidos.</t>
  </si>
  <si>
    <t>Inmediato</t>
  </si>
  <si>
    <t>Reasignación del expediente disciplinario a otro profesional para que asuma el conocimiento y de continuidad a la etapa procesal  en que se encuentra</t>
  </si>
  <si>
    <t>Acta de reasignación y constancia secretarial de entrega del expediente al profesional asignado</t>
  </si>
  <si>
    <t>MR-GCD-001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</si>
</sst>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35">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sz val="10"/>
      <color theme="1"/>
      <name val="Gill Sans MT"/>
      <family val="2"/>
    </font>
    <font>
      <sz val="10"/>
      <color indexed="81"/>
      <name val="Tahoma"/>
      <family val="2"/>
    </font>
    <font>
      <b/>
      <sz val="10"/>
      <color indexed="81"/>
      <name val="Tahoma"/>
      <family val="2"/>
    </font>
    <font>
      <b/>
      <sz val="10"/>
      <color theme="1"/>
      <name val="Gill Sans MT"/>
      <family val="2"/>
    </font>
    <font>
      <sz val="11"/>
      <color indexed="81"/>
      <name val="Tahoma"/>
      <family val="2"/>
    </font>
    <font>
      <b/>
      <sz val="11"/>
      <color indexed="81"/>
      <name val="Tahoma"/>
      <family val="2"/>
    </font>
    <font>
      <sz val="10"/>
      <color theme="1"/>
      <name val="Arial"/>
      <family val="2"/>
    </font>
    <font>
      <sz val="11"/>
      <name val="Arial Narrow"/>
      <family val="2"/>
    </font>
    <font>
      <b/>
      <sz val="22"/>
      <name val="Arial Narrow"/>
      <family val="2"/>
    </font>
    <font>
      <b/>
      <sz val="20"/>
      <name val="Arial Narrow"/>
      <family val="2"/>
    </font>
    <font>
      <sz val="11"/>
      <name val="Calibri"/>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7">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
      <left style="dotted">
        <color theme="1"/>
      </left>
      <right style="dotted">
        <color theme="1"/>
      </right>
      <top/>
      <bottom style="dotted">
        <color theme="5" tint="-0.249977111117893"/>
      </bottom>
      <diagonal/>
    </border>
  </borders>
  <cellStyleXfs count="1">
    <xf numFmtId="0" fontId="0" fillId="0" borderId="0"/>
  </cellStyleXfs>
  <cellXfs count="710">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17" fillId="0" borderId="123" xfId="0" applyFont="1" applyBorder="1" applyAlignment="1">
      <alignment horizontal="justify" vertical="top"/>
    </xf>
    <xf numFmtId="0" fontId="119" fillId="0" borderId="123" xfId="0" applyFont="1" applyBorder="1" applyAlignment="1">
      <alignment horizontal="left" vertical="top" wrapText="1"/>
    </xf>
    <xf numFmtId="0" fontId="119" fillId="0" borderId="99" xfId="0" applyFont="1" applyBorder="1" applyAlignment="1">
      <alignment horizontal="left" vertical="top" wrapText="1"/>
    </xf>
    <xf numFmtId="0" fontId="120" fillId="0" borderId="49" xfId="0" applyFont="1" applyBorder="1" applyAlignment="1">
      <alignment horizontal="left" vertical="center" wrapText="1"/>
    </xf>
    <xf numFmtId="0" fontId="119"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3"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24" fillId="0" borderId="245" xfId="0" applyFont="1" applyBorder="1" applyAlignment="1" applyProtection="1">
      <alignment horizontal="justify" vertical="center" wrapText="1"/>
      <protection locked="0"/>
    </xf>
    <xf numFmtId="0" fontId="124" fillId="0" borderId="245" xfId="0" applyFont="1" applyBorder="1" applyAlignment="1" applyProtection="1">
      <alignment horizontal="center" vertical="center" wrapText="1"/>
      <protection locked="0"/>
    </xf>
    <xf numFmtId="0" fontId="124" fillId="0" borderId="245" xfId="0" applyFont="1" applyBorder="1" applyAlignment="1" applyProtection="1">
      <alignment horizontal="left" vertical="center" wrapText="1"/>
      <protection locked="0"/>
    </xf>
    <xf numFmtId="0" fontId="130" fillId="0" borderId="245" xfId="0" applyFont="1" applyBorder="1" applyAlignment="1" applyProtection="1">
      <alignment horizontal="justify" vertical="center" wrapText="1"/>
      <protection hidden="1"/>
    </xf>
    <xf numFmtId="0" fontId="131" fillId="0" borderId="123" xfId="0" applyFont="1" applyBorder="1" applyAlignment="1">
      <alignment horizontal="justify" vertical="top"/>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3"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7" fillId="38" borderId="124" xfId="0" applyFont="1" applyFill="1" applyBorder="1" applyAlignment="1">
      <alignment horizontal="center" vertical="top" wrapText="1"/>
    </xf>
    <xf numFmtId="0" fontId="4" fillId="38" borderId="125" xfId="0" applyFont="1" applyFill="1" applyBorder="1"/>
    <xf numFmtId="0" fontId="119" fillId="0" borderId="124" xfId="0" applyFont="1" applyBorder="1" applyAlignment="1">
      <alignment horizontal="center" vertical="top" wrapText="1"/>
    </xf>
    <xf numFmtId="0" fontId="130" fillId="0" borderId="124" xfId="0" applyFont="1" applyBorder="1" applyAlignment="1">
      <alignment horizontal="center" vertical="top" wrapText="1"/>
    </xf>
    <xf numFmtId="0" fontId="130" fillId="0" borderId="125" xfId="0" applyFont="1" applyBorder="1" applyAlignment="1">
      <alignment horizontal="center" vertical="top" wrapText="1"/>
    </xf>
    <xf numFmtId="0" fontId="119" fillId="0" borderId="124" xfId="0" applyFont="1" applyBorder="1" applyAlignment="1">
      <alignment horizontal="center" vertical="top"/>
    </xf>
    <xf numFmtId="0" fontId="130" fillId="0" borderId="124" xfId="0" applyFont="1" applyBorder="1" applyAlignment="1" applyProtection="1">
      <alignment horizontal="center" vertical="top" wrapText="1"/>
      <protection hidden="1"/>
    </xf>
    <xf numFmtId="0" fontId="130" fillId="0" borderId="125" xfId="0" applyFont="1" applyBorder="1" applyAlignment="1" applyProtection="1">
      <alignment horizontal="center" vertical="top" wrapText="1"/>
      <protection hidden="1"/>
    </xf>
    <xf numFmtId="0" fontId="130" fillId="0" borderId="246" xfId="0" applyFont="1" applyBorder="1" applyAlignment="1" applyProtection="1">
      <alignment horizontal="center" vertical="top" wrapText="1"/>
      <protection hidden="1"/>
    </xf>
    <xf numFmtId="0" fontId="119"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7" fillId="36" borderId="74"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0" fontId="132" fillId="6" borderId="12" xfId="0" applyFont="1" applyFill="1" applyBorder="1" applyAlignment="1">
      <alignment horizontal="center" vertical="center"/>
    </xf>
    <xf numFmtId="14" fontId="132" fillId="6" borderId="12" xfId="0" applyNumberFormat="1" applyFont="1" applyFill="1" applyBorder="1" applyAlignment="1">
      <alignment horizontal="center" vertical="center"/>
    </xf>
    <xf numFmtId="14" fontId="133" fillId="20" borderId="89" xfId="0" applyNumberFormat="1" applyFont="1" applyFill="1" applyBorder="1" applyAlignment="1">
      <alignment horizontal="center" vertical="center"/>
    </xf>
    <xf numFmtId="0" fontId="134" fillId="0" borderId="91" xfId="0" applyFont="1" applyBorder="1"/>
  </cellXfs>
  <cellStyles count="1">
    <cellStyle name="Normal" xfId="0" builtinId="0"/>
  </cellStyles>
  <dxfs count="225">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24"/>
      <tableStyleElement type="firstRowStripe" dxfId="223"/>
      <tableStyleElement type="secondRowStripe" dxfId="222"/>
    </tableStyle>
    <tableStyle name="VALIDACIÓN DE DATOS-style 2" pivot="0" count="3">
      <tableStyleElement type="headerRow" dxfId="221"/>
      <tableStyleElement type="firstRowStripe" dxfId="220"/>
      <tableStyleElement type="secondRowStripe" dxfId="219"/>
    </tableStyle>
    <tableStyle name="VALIDACIÓN DE DATOS-style 3" pivot="0" count="3">
      <tableStyleElement type="headerRow" dxfId="218"/>
      <tableStyleElement type="firstRowStripe" dxfId="217"/>
      <tableStyleElement type="secondRowStripe" dxfId="216"/>
    </tableStyle>
    <tableStyle name="VALIDACIÓN DE DATOS-style 4" pivot="0" count="3">
      <tableStyleElement type="headerRow" dxfId="215"/>
      <tableStyleElement type="firstRowStripe" dxfId="214"/>
      <tableStyleElement type="secondRowStripe" dxfId="213"/>
    </tableStyle>
    <tableStyle name="VALIDACIÓN DE DATOS-style 5" pivot="0" count="3">
      <tableStyleElement type="headerRow" dxfId="212"/>
      <tableStyleElement type="firstRowStripe" dxfId="211"/>
      <tableStyleElement type="secondRowStripe" dxfId="210"/>
    </tableStyle>
    <tableStyle name="VALIDACIÓN DE DATOS-style 6" pivot="0" count="3">
      <tableStyleElement type="headerRow" dxfId="209"/>
      <tableStyleElement type="firstRowStripe" dxfId="208"/>
      <tableStyleElement type="secondRowStripe" dxfId="207"/>
    </tableStyle>
    <tableStyle name="VALIDACIÓN DE DATOS-style 7" pivot="0" count="3">
      <tableStyleElement type="headerRow" dxfId="206"/>
      <tableStyleElement type="firstRowStripe" dxfId="205"/>
      <tableStyleElement type="secondRowStripe" dxfId="204"/>
    </tableStyle>
    <tableStyle name="VALIDACIÓN DE DATOS-style 8" pivot="0" count="3">
      <tableStyleElement type="headerRow" dxfId="203"/>
      <tableStyleElement type="firstRowStripe" dxfId="202"/>
      <tableStyleElement type="secondRowStripe" dxfId="201"/>
    </tableStyle>
    <tableStyle name="VALIDACIÓN DE DATOS-style 9" pivot="0" count="3">
      <tableStyleElement type="headerRow" dxfId="200"/>
      <tableStyleElement type="firstRowStripe" dxfId="199"/>
      <tableStyleElement type="secondRowStripe" dxfId="198"/>
    </tableStyle>
    <tableStyle name="VALIDACIÓN DE DATOS-style 10" pivot="0" count="3">
      <tableStyleElement type="headerRow" dxfId="197"/>
      <tableStyleElement type="firstRowStripe" dxfId="196"/>
      <tableStyleElement type="secondRowStripe" dxfId="195"/>
    </tableStyle>
    <tableStyle name="VALIDACIÓN DE DATOS-style 11" pivot="0" count="3">
      <tableStyleElement type="headerRow" dxfId="194"/>
      <tableStyleElement type="firstRowStripe" dxfId="193"/>
      <tableStyleElement type="secondRowStripe" dxfId="192"/>
    </tableStyle>
    <tableStyle name="Tabla Impacto-style" pivot="0" count="3">
      <tableStyleElement type="headerRow" dxfId="191"/>
      <tableStyleElement type="firstRowStripe" dxfId="190"/>
      <tableStyleElement type="secondRowStripe" dxfId="189"/>
    </tableStyle>
    <tableStyle name="Opciones Tratamiento-style" pivot="0" count="3">
      <tableStyleElement type="headerRow" dxfId="188"/>
      <tableStyleElement type="firstRowStripe" dxfId="187"/>
      <tableStyleElement type="secondRowStripe" dxfId="186"/>
    </tableStyle>
    <tableStyle name="Opciones Tratamiento-style 2" pivot="0" count="3">
      <tableStyleElement type="headerRow" dxfId="185"/>
      <tableStyleElement type="firstRowStripe" dxfId="184"/>
      <tableStyleElement type="secondRowStripe" dxfId="183"/>
    </tableStyle>
    <tableStyle name="Opciones Tratamiento-style 3" pivot="0" count="3">
      <tableStyleElement type="headerRow" dxfId="182"/>
      <tableStyleElement type="firstRowStripe" dxfId="181"/>
      <tableStyleElement type="secondRowStripe" dxfId="180"/>
    </tableStyle>
    <tableStyle name="Opciones Tratamiento-style 4" pivot="0" count="3">
      <tableStyleElement type="headerRow" dxfId="179"/>
      <tableStyleElement type="firstRowStripe" dxfId="178"/>
      <tableStyleElement type="secondRowStripe" dxfId="177"/>
    </tableStyle>
    <tableStyle name="Opciones Tratamiento-style 5" pivot="0" count="3">
      <tableStyleElement type="headerRow" dxfId="176"/>
      <tableStyleElement type="firstRowStripe" dxfId="175"/>
      <tableStyleElement type="secondRowStripe" dxfId="174"/>
    </tableStyle>
    <tableStyle name="Opciones Tratamiento-style 6" pivot="0" count="3">
      <tableStyleElement type="headerRow" dxfId="173"/>
      <tableStyleElement type="firstRowStripe" dxfId="172"/>
      <tableStyleElement type="secondRowStripe" dxfId="171"/>
    </tableStyle>
    <tableStyle name="Opciones Tratamiento-style 7" pivot="0" count="3">
      <tableStyleElement type="headerRow" dxfId="170"/>
      <tableStyleElement type="firstRowStripe" dxfId="169"/>
      <tableStyleElement type="secondRowStripe" dxfId="168"/>
    </tableStyle>
    <tableStyle name="Opciones Tratamiento-style 8" pivot="0" count="3">
      <tableStyleElement type="headerRow" dxfId="167"/>
      <tableStyleElement type="firstRowStripe" dxfId="166"/>
      <tableStyleElement type="secondRowStripe" dxfId="165"/>
    </tableStyle>
    <tableStyle name="Opciones Tratamiento-style 9" pivot="0" count="3">
      <tableStyleElement type="headerRow" dxfId="164"/>
      <tableStyleElement type="firstRowStripe" dxfId="163"/>
      <tableStyleElement type="secondRowStripe" dxfId="16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'[2]Mapa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'[2]Mapa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'[2]Mapa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'[2]Mapa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'[2]Mapa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'[2]Mapa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'[2]Mapa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'[2]Mapa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9-3570-482B-A2DD-6B4720B053B8}"/>
                </c:ext>
                <c:ext xmlns:c15="http://schemas.microsoft.com/office/drawing/2012/chart" uri="{CE6537A1-D6FC-4f65-9D91-7224C49458BB}">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'[2]Mapa de calor Corrupción'!$P$15</c:f>
              <c:strCache>
                <c:ptCount val="1"/>
                <c:pt idx="0">
                  <c:v> </c:v>
                </c:pt>
              </c:strCache>
            </c:strRef>
          </c:xVal>
          <c:yVal>
            <c:numRef>
              <c:f>'[2]Mapa de calor Corrupción'!$N$15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A-3570-482B-A2DD-6B4720B053B8}"/>
            </c:ext>
            <c:ext xmlns:c15="http://schemas.microsoft.com/office/drawing/2012/chart" uri="{02D57815-91ED-43cb-92C2-25804820EDAC}">
              <c15:datalabelsRange>
                <c15:f>('[2]Mapa de calor Corrupción'!$L$15,'[2]Mapa de calor Corrupción'!$L$20)</c15:f>
                <c15:dlblRangeCache>
                  <c:ptCount val="2"/>
                  <c:pt idx="0">
                    <c:v>0</c:v>
                  </c:pt>
                  <c:pt idx="1">
                    <c:v>0</c:v>
                  </c:pt>
                </c15:dlblRangeCache>
              </c15:datalabelsRange>
            </c:ext>
          </c:extLst>
        </c:ser>
        <c:ser>
          <c:idx val="18"/>
          <c:order val="8"/>
          <c:tx>
            <c:strRef>
              <c:f>'[2]Mapa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'[2]Mapa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'[2]Mapa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6="http://schemas.microsoft.com/office/drawing/2014/chart" uri="{C3380CC4-5D6E-409C-BE32-E72D297353CC}">
                  <c16:uniqueId val="{0000000D-3570-482B-A2DD-6B4720B053B8}"/>
                </c:ext>
                <c:ext xmlns:c15="http://schemas.microsoft.com/office/drawing/2012/chart" uri="{CE6537A1-D6FC-4f65-9D91-7224C49458BB}">
                  <c15:dlblFieldTable/>
                  <c15:showDataLabelsRange val="1"/>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E-3570-482B-A2DD-6B4720B053B8}"/>
            </c:ext>
            <c:ext xmlns:c15="http://schemas.microsoft.com/office/drawing/2012/chart" uri="{02D57815-91ED-43cb-92C2-25804820EDAC}">
              <c15:datalabelsRange>
                <c15:f>'[2]Mapa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Lst>
        </c:ser>
        <c:ser>
          <c:idx val="1"/>
          <c:order val="11"/>
          <c:tx>
            <c:strRef>
              <c:f>'[2]Mapa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F-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'[2]Mapa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'[2]Mapa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4-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'[2]Mapa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'[2]Mapa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7-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'[2]Mapa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9-3570-482B-A2DD-6B4720B053B8}"/>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'[2]Mapa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'[2]Mapa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'[2]Mapa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'[2]Mapa de calor Corrupción'!$P$19</c:f>
              <c:strCache>
                <c:ptCount val="1"/>
                <c:pt idx="0">
                  <c:v> </c:v>
                </c:pt>
              </c:strCache>
            </c:strRef>
          </c:xVal>
          <c:yVal>
            <c:numRef>
              <c:f>'[2]Mapa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'[2]Mapa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'[2]Mapa de calor Corrupción'!$P$20</c:f>
              <c:strCache>
                <c:ptCount val="1"/>
                <c:pt idx="0">
                  <c:v> </c:v>
                </c:pt>
              </c:strCache>
            </c:strRef>
          </c:xVal>
          <c:yVal>
            <c:numRef>
              <c:f>'[2]Mapa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'[2]Mapa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Corrupción'!$P$21</c:f>
              <c:strCache>
                <c:ptCount val="1"/>
                <c:pt idx="0">
                  <c:v> </c:v>
                </c:pt>
              </c:strCache>
            </c:strRef>
          </c:xVal>
          <c:yVal>
            <c:numRef>
              <c:f>'[2]Mapa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'[2]Mapa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Corrupción'!$P$22</c:f>
              <c:strCache>
                <c:ptCount val="1"/>
                <c:pt idx="0">
                  <c:v> </c:v>
                </c:pt>
              </c:strCache>
            </c:strRef>
          </c:xVal>
          <c:yVal>
            <c:numRef>
              <c:f>'[2]Mapa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'[2]Mapa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'[2]Mapa de calor Corrupción'!$P$23</c:f>
              <c:strCache>
                <c:ptCount val="1"/>
                <c:pt idx="0">
                  <c:v> </c:v>
                </c:pt>
              </c:strCache>
            </c:strRef>
          </c:xVal>
          <c:yVal>
            <c:numRef>
              <c:f>'[2]Mapa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'[2]Mapa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Corrupción'!$P$24</c:f>
              <c:strCache>
                <c:ptCount val="1"/>
                <c:pt idx="0">
                  <c:v> </c:v>
                </c:pt>
              </c:strCache>
            </c:strRef>
          </c:xVal>
          <c:yVal>
            <c:numRef>
              <c:f>'[2]Mapa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'[2]Mapa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Corrupción'!$P$25</c:f>
              <c:strCache>
                <c:ptCount val="1"/>
                <c:pt idx="0">
                  <c:v> </c:v>
                </c:pt>
              </c:strCache>
            </c:strRef>
          </c:xVal>
          <c:yVal>
            <c:numRef>
              <c:f>'[2]Mapa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'[2]Mapa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'[2]Mapa de calor Corrupción'!$P$26</c:f>
              <c:strCache>
                <c:ptCount val="1"/>
                <c:pt idx="0">
                  <c:v> </c:v>
                </c:pt>
              </c:strCache>
            </c:strRef>
          </c:xVal>
          <c:yVal>
            <c:numRef>
              <c:f>'[2]Mapa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'[2]Mapa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'[2]Mapa de calor Corrupción'!$P$27</c:f>
              <c:strCache>
                <c:ptCount val="1"/>
                <c:pt idx="0">
                  <c:v> </c:v>
                </c:pt>
              </c:strCache>
            </c:strRef>
          </c:xVal>
          <c:yVal>
            <c:numRef>
              <c:f>'[2]Mapa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'[2]Mapa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Corrupción'!$P$18</c:f>
              <c:strCache>
                <c:ptCount val="1"/>
                <c:pt idx="0">
                  <c:v> </c:v>
                </c:pt>
              </c:strCache>
            </c:strRef>
          </c:xVal>
          <c:yVal>
            <c:numRef>
              <c:f>'[2]Mapa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'[2]Mapa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Corrupción'!$P$28</c:f>
              <c:strCache>
                <c:ptCount val="1"/>
                <c:pt idx="0">
                  <c:v> </c:v>
                </c:pt>
              </c:strCache>
            </c:strRef>
          </c:xVal>
          <c:yVal>
            <c:numRef>
              <c:f>'[2]Mapa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575680"/>
        <c:axId val="117577216"/>
      </c:scatterChart>
      <c:valAx>
        <c:axId val="11757568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577216"/>
        <c:crosses val="autoZero"/>
        <c:crossBetween val="midCat"/>
      </c:valAx>
      <c:valAx>
        <c:axId val="1175772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57568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'[2]Mapa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'[2]Mapa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'[2]Mapa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'[2]Mapa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'[2]Mapa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'[2]Mapa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'[2]Mapa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'[2]Mapa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9-F03D-498D-80E1-D6A567A1902F}"/>
                </c:ext>
                <c:ext xmlns:c15="http://schemas.microsoft.com/office/drawing/2012/chart" uri="{CE6537A1-D6FC-4f65-9D91-7224C49458BB}">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'[2]Mapa de calor Corrupción'!$P$15</c:f>
              <c:strCache>
                <c:ptCount val="1"/>
                <c:pt idx="0">
                  <c:v> </c:v>
                </c:pt>
              </c:strCache>
            </c:strRef>
          </c:xVal>
          <c:yVal>
            <c:numRef>
              <c:f>'[2]Mapa de calor Corrupción'!$N$15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A-F03D-498D-80E1-D6A567A1902F}"/>
            </c:ext>
            <c:ext xmlns:c15="http://schemas.microsoft.com/office/drawing/2012/chart" uri="{02D57815-91ED-43cb-92C2-25804820EDAC}">
              <c15:datalabelsRange>
                <c15:f>('[2]Mapa de calor Corrupción'!$L$15,'[2]Mapa de calor Corrupción'!$L$20)</c15:f>
                <c15:dlblRangeCache>
                  <c:ptCount val="2"/>
                  <c:pt idx="0">
                    <c:v>0</c:v>
                  </c:pt>
                  <c:pt idx="1">
                    <c:v>0</c:v>
                  </c:pt>
                </c15:dlblRangeCache>
              </c15:datalabelsRange>
            </c:ext>
          </c:extLst>
        </c:ser>
        <c:ser>
          <c:idx val="18"/>
          <c:order val="8"/>
          <c:tx>
            <c:strRef>
              <c:f>'[2]Mapa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'[2]Mapa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'[2]Mapa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6="http://schemas.microsoft.com/office/drawing/2014/chart" uri="{C3380CC4-5D6E-409C-BE32-E72D297353CC}">
                  <c16:uniqueId val="{0000000D-F03D-498D-80E1-D6A567A1902F}"/>
                </c:ext>
                <c:ext xmlns:c15="http://schemas.microsoft.com/office/drawing/2012/chart" uri="{CE6537A1-D6FC-4f65-9D91-7224C49458BB}">
                  <c15:dlblFieldTable/>
                  <c15:showDataLabelsRange val="1"/>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E-F03D-498D-80E1-D6A567A1902F}"/>
            </c:ext>
            <c:ext xmlns:c15="http://schemas.microsoft.com/office/drawing/2012/chart" uri="{02D57815-91ED-43cb-92C2-25804820EDAC}">
              <c15:datalabelsRange>
                <c15:f>'[2]Mapa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Lst>
        </c:ser>
        <c:ser>
          <c:idx val="1"/>
          <c:order val="11"/>
          <c:tx>
            <c:strRef>
              <c:f>'[2]Mapa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0F-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'[2]Mapa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'[2]Mapa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4-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'[2]Mapa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'[2]Mapa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7-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'[2]Mapa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6="http://schemas.microsoft.com/office/drawing/2014/chart" uri="{C3380CC4-5D6E-409C-BE32-E72D297353CC}">
                  <c16:uniqueId val="{00000019-F03D-498D-80E1-D6A567A1902F}"/>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'[2]Mapa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'[2]Mapa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'[2]Mapa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'[2]Mapa de calor Corrupción'!$P$19</c:f>
              <c:strCache>
                <c:ptCount val="1"/>
                <c:pt idx="0">
                  <c:v> </c:v>
                </c:pt>
              </c:strCache>
            </c:strRef>
          </c:xVal>
          <c:yVal>
            <c:numRef>
              <c:f>'[2]Mapa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'[2]Mapa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'[2]Mapa de calor Corrupción'!$P$20</c:f>
              <c:strCache>
                <c:ptCount val="1"/>
                <c:pt idx="0">
                  <c:v> </c:v>
                </c:pt>
              </c:strCache>
            </c:strRef>
          </c:xVal>
          <c:yVal>
            <c:numRef>
              <c:f>'[2]Mapa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'[2]Mapa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Corrupción'!$P$21</c:f>
              <c:strCache>
                <c:ptCount val="1"/>
                <c:pt idx="0">
                  <c:v> </c:v>
                </c:pt>
              </c:strCache>
            </c:strRef>
          </c:xVal>
          <c:yVal>
            <c:numRef>
              <c:f>'[2]Mapa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'[2]Mapa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Corrupción'!$P$22</c:f>
              <c:strCache>
                <c:ptCount val="1"/>
                <c:pt idx="0">
                  <c:v> </c:v>
                </c:pt>
              </c:strCache>
            </c:strRef>
          </c:xVal>
          <c:yVal>
            <c:numRef>
              <c:f>'[2]Mapa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'[2]Mapa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'[2]Mapa de calor Corrupción'!$P$23</c:f>
              <c:strCache>
                <c:ptCount val="1"/>
                <c:pt idx="0">
                  <c:v> </c:v>
                </c:pt>
              </c:strCache>
            </c:strRef>
          </c:xVal>
          <c:yVal>
            <c:numRef>
              <c:f>'[2]Mapa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'[2]Mapa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Corrupción'!$P$24</c:f>
              <c:strCache>
                <c:ptCount val="1"/>
                <c:pt idx="0">
                  <c:v> </c:v>
                </c:pt>
              </c:strCache>
            </c:strRef>
          </c:xVal>
          <c:yVal>
            <c:numRef>
              <c:f>'[2]Mapa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'[2]Mapa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Corrupción'!$P$25</c:f>
              <c:strCache>
                <c:ptCount val="1"/>
                <c:pt idx="0">
                  <c:v> </c:v>
                </c:pt>
              </c:strCache>
            </c:strRef>
          </c:xVal>
          <c:yVal>
            <c:numRef>
              <c:f>'[2]Mapa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'[2]Mapa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'[2]Mapa de calor Corrupción'!$P$26</c:f>
              <c:strCache>
                <c:ptCount val="1"/>
                <c:pt idx="0">
                  <c:v> </c:v>
                </c:pt>
              </c:strCache>
            </c:strRef>
          </c:xVal>
          <c:yVal>
            <c:numRef>
              <c:f>'[2]Mapa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'[2]Mapa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'[2]Mapa de calor Corrupción'!$P$27</c:f>
              <c:strCache>
                <c:ptCount val="1"/>
                <c:pt idx="0">
                  <c:v> </c:v>
                </c:pt>
              </c:strCache>
            </c:strRef>
          </c:xVal>
          <c:yVal>
            <c:numRef>
              <c:f>'[2]Mapa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'[2]Mapa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Corrupción'!$P$18</c:f>
              <c:strCache>
                <c:ptCount val="1"/>
                <c:pt idx="0">
                  <c:v> </c:v>
                </c:pt>
              </c:strCache>
            </c:strRef>
          </c:xVal>
          <c:yVal>
            <c:numRef>
              <c:f>'[2]Mapa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'[2]Mapa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Corrupción'!$P$28</c:f>
              <c:strCache>
                <c:ptCount val="1"/>
                <c:pt idx="0">
                  <c:v> </c:v>
                </c:pt>
              </c:strCache>
            </c:strRef>
          </c:xVal>
          <c:yVal>
            <c:numRef>
              <c:f>'[2]Mapa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765248"/>
        <c:axId val="117766784"/>
      </c:scatterChart>
      <c:valAx>
        <c:axId val="117765248"/>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766784"/>
        <c:crosses val="autoZero"/>
        <c:crossBetween val="midCat"/>
      </c:valAx>
      <c:valAx>
        <c:axId val="117766784"/>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765248"/>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xmlns=""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xmlns=""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xmlns=""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xmlns=""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xmlns=""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xmlns=""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xmlns=""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xmlns=""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xmlns=""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xmlns=""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xmlns=""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xmlns=""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xmlns=""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xmlns=""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xmlns=""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xmlns=""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xmlns=""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xmlns=""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xmlns=""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xmlns=""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xmlns=""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xmlns=""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arpeta%20febrero%202022%20-2023%20-%202024/MIPG/2024/MAPA%20DE%20RIESGOS%202024/MR%203%20CUATRIMESTRE%202024/Mapa%20de%20Riesgos%20tercer%20cuatrimestre%202024%20CID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Mapa final"/>
      <sheetName val="Matriz Calor Inherente"/>
      <sheetName val="Matriz Calor Residual"/>
      <sheetName val="Tabla probabilidad"/>
      <sheetName val="Tabla Impacto"/>
      <sheetName val="Tabla Valoración controles"/>
      <sheetName val="Mapa Riesgo Gestión-Consolidado"/>
      <sheetName val="Opciones Tratamiento"/>
      <sheetName val="Hoja1 (2)"/>
      <sheetName val="Hoja1"/>
      <sheetName val="Riesgos de Corrupción"/>
      <sheetName val="Controles de Corrupción"/>
      <sheetName val="Mapa de calor Corrupción"/>
      <sheetName val="Mapa Riesgo Corrupción"/>
      <sheetName val="Mapa final SD"/>
      <sheetName val="Matriz Calor Inherente SD"/>
      <sheetName val="Matriz Calor Residual SD"/>
      <sheetName val="Mapa Riesgo Seguridad Dig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80" t="s">
        <v>3</v>
      </c>
      <c r="D2" s="2"/>
    </row>
    <row r="3" spans="1:4" ht="38.25">
      <c r="A3" s="381"/>
      <c r="B3" s="3" t="s">
        <v>4</v>
      </c>
      <c r="C3" s="3" t="s">
        <v>5</v>
      </c>
      <c r="D3" s="2"/>
    </row>
    <row r="4" spans="1:4" ht="51">
      <c r="A4" s="381"/>
      <c r="B4" s="3" t="s">
        <v>6</v>
      </c>
      <c r="C4" s="3" t="s">
        <v>7</v>
      </c>
    </row>
    <row r="5" spans="1:4" ht="38.25">
      <c r="A5" s="381"/>
      <c r="B5" s="3" t="s">
        <v>8</v>
      </c>
      <c r="C5" s="3" t="s">
        <v>9</v>
      </c>
    </row>
    <row r="6" spans="1:4" ht="51">
      <c r="A6" s="381"/>
      <c r="B6" s="3" t="s">
        <v>10</v>
      </c>
      <c r="C6" s="3" t="s">
        <v>11</v>
      </c>
    </row>
    <row r="7" spans="1:4" ht="51">
      <c r="A7" s="381"/>
      <c r="B7" s="3" t="s">
        <v>12</v>
      </c>
      <c r="C7" s="3" t="s">
        <v>13</v>
      </c>
    </row>
    <row r="8" spans="1:4" ht="38.25">
      <c r="A8" s="382"/>
      <c r="B8" s="3" t="s">
        <v>14</v>
      </c>
      <c r="C8" s="3" t="s">
        <v>15</v>
      </c>
    </row>
    <row r="9" spans="1:4" ht="63.75">
      <c r="A9" s="380" t="s">
        <v>16</v>
      </c>
      <c r="B9" s="3" t="s">
        <v>17</v>
      </c>
      <c r="C9" s="3" t="s">
        <v>18</v>
      </c>
    </row>
    <row r="10" spans="1:4" ht="51">
      <c r="A10" s="381"/>
      <c r="B10" s="3" t="s">
        <v>19</v>
      </c>
      <c r="C10" s="3" t="s">
        <v>20</v>
      </c>
    </row>
    <row r="11" spans="1:4" ht="51">
      <c r="A11" s="381"/>
      <c r="B11" s="3" t="s">
        <v>21</v>
      </c>
      <c r="C11" s="3" t="s">
        <v>22</v>
      </c>
    </row>
    <row r="12" spans="1:4" ht="76.5">
      <c r="A12" s="381"/>
      <c r="B12" s="3" t="s">
        <v>23</v>
      </c>
      <c r="C12" s="3" t="s">
        <v>24</v>
      </c>
    </row>
    <row r="13" spans="1:4" ht="51">
      <c r="A13" s="381"/>
      <c r="B13" s="3" t="s">
        <v>25</v>
      </c>
      <c r="C13" s="3" t="s">
        <v>26</v>
      </c>
    </row>
    <row r="14" spans="1:4" ht="63.75">
      <c r="A14" s="382"/>
      <c r="B14" s="3" t="s">
        <v>27</v>
      </c>
      <c r="C14" s="3" t="s">
        <v>28</v>
      </c>
    </row>
    <row r="15" spans="1:4" ht="38.25">
      <c r="A15" s="383" t="s">
        <v>29</v>
      </c>
      <c r="B15" s="3" t="s">
        <v>30</v>
      </c>
      <c r="C15" s="3" t="s">
        <v>31</v>
      </c>
    </row>
    <row r="16" spans="1:4" ht="63.75">
      <c r="A16" s="384"/>
      <c r="B16" s="3" t="s">
        <v>32</v>
      </c>
      <c r="C16" s="3" t="s">
        <v>33</v>
      </c>
    </row>
    <row r="17" spans="1:3" ht="63.75">
      <c r="A17" s="384"/>
      <c r="B17" s="3" t="s">
        <v>34</v>
      </c>
      <c r="C17" s="3" t="s">
        <v>35</v>
      </c>
    </row>
    <row r="18" spans="1:3" ht="38.25">
      <c r="A18" s="384"/>
      <c r="B18" s="3" t="s">
        <v>36</v>
      </c>
      <c r="C18" s="3" t="s">
        <v>37</v>
      </c>
    </row>
    <row r="19" spans="1:3" ht="51">
      <c r="A19" s="384"/>
      <c r="B19" s="3" t="s">
        <v>38</v>
      </c>
      <c r="C19" s="3" t="s">
        <v>39</v>
      </c>
    </row>
    <row r="20" spans="1:3" ht="63.75">
      <c r="A20" s="384"/>
      <c r="B20" s="3" t="s">
        <v>40</v>
      </c>
      <c r="C20" s="3" t="s">
        <v>41</v>
      </c>
    </row>
    <row r="21" spans="1:3" ht="15.75" customHeight="1">
      <c r="A21" s="385"/>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6" t="s">
        <v>47</v>
      </c>
      <c r="B1" s="387"/>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40" workbookViewId="0">
      <selection activeCell="C52" sqref="C5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1" t="s">
        <v>477</v>
      </c>
      <c r="C2" s="422"/>
      <c r="D2" s="422"/>
      <c r="E2" s="422"/>
      <c r="F2" s="422"/>
      <c r="G2" s="422"/>
      <c r="H2" s="423"/>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4" t="s">
        <v>478</v>
      </c>
      <c r="C4" s="387"/>
      <c r="D4" s="387"/>
      <c r="E4" s="387"/>
      <c r="F4" s="387"/>
      <c r="G4" s="387"/>
      <c r="H4" s="425"/>
      <c r="I4" s="37"/>
      <c r="J4" s="37"/>
      <c r="K4" s="37"/>
      <c r="L4" s="37"/>
      <c r="M4" s="37"/>
      <c r="N4" s="37"/>
      <c r="O4" s="37"/>
      <c r="P4" s="37"/>
      <c r="Q4" s="37"/>
      <c r="R4" s="37"/>
      <c r="S4" s="37"/>
      <c r="T4" s="37"/>
      <c r="U4" s="37"/>
      <c r="V4" s="37"/>
      <c r="W4" s="37"/>
      <c r="X4" s="37"/>
      <c r="Y4" s="37"/>
      <c r="Z4" s="37"/>
    </row>
    <row r="5" spans="1:26" ht="63" customHeight="1">
      <c r="A5" s="37"/>
      <c r="B5" s="426"/>
      <c r="C5" s="427"/>
      <c r="D5" s="427"/>
      <c r="E5" s="427"/>
      <c r="F5" s="427"/>
      <c r="G5" s="427"/>
      <c r="H5" s="428"/>
      <c r="I5" s="37"/>
      <c r="J5" s="37"/>
      <c r="K5" s="37"/>
      <c r="L5" s="37"/>
      <c r="M5" s="37"/>
      <c r="N5" s="37"/>
      <c r="O5" s="37"/>
      <c r="P5" s="37"/>
      <c r="Q5" s="37"/>
      <c r="R5" s="37"/>
      <c r="S5" s="37"/>
      <c r="T5" s="37"/>
      <c r="U5" s="37"/>
      <c r="V5" s="37"/>
      <c r="W5" s="37"/>
      <c r="X5" s="37"/>
      <c r="Y5" s="37"/>
      <c r="Z5" s="37"/>
    </row>
    <row r="6" spans="1:26">
      <c r="A6" s="37"/>
      <c r="B6" s="429" t="s">
        <v>479</v>
      </c>
      <c r="C6" s="430"/>
      <c r="D6" s="430"/>
      <c r="E6" s="430"/>
      <c r="F6" s="430"/>
      <c r="G6" s="430"/>
      <c r="H6" s="431"/>
      <c r="I6" s="37"/>
      <c r="J6" s="37"/>
      <c r="K6" s="37"/>
      <c r="L6" s="37"/>
      <c r="M6" s="37"/>
      <c r="N6" s="37"/>
      <c r="O6" s="37"/>
      <c r="P6" s="37"/>
      <c r="Q6" s="37"/>
      <c r="R6" s="37"/>
      <c r="S6" s="37"/>
      <c r="T6" s="37"/>
      <c r="U6" s="37"/>
      <c r="V6" s="37"/>
      <c r="W6" s="37"/>
      <c r="X6" s="37"/>
      <c r="Y6" s="37"/>
      <c r="Z6" s="37"/>
    </row>
    <row r="7" spans="1:26" ht="102.75" customHeight="1">
      <c r="A7" s="37"/>
      <c r="B7" s="432" t="s">
        <v>480</v>
      </c>
      <c r="C7" s="433"/>
      <c r="D7" s="433"/>
      <c r="E7" s="433"/>
      <c r="F7" s="433"/>
      <c r="G7" s="433"/>
      <c r="H7" s="434"/>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5" t="s">
        <v>481</v>
      </c>
      <c r="C9" s="387"/>
      <c r="D9" s="387"/>
      <c r="E9" s="387"/>
      <c r="F9" s="387"/>
      <c r="G9" s="387"/>
      <c r="H9" s="425"/>
      <c r="I9" s="37"/>
      <c r="J9" s="37"/>
      <c r="K9" s="37"/>
      <c r="L9" s="37"/>
      <c r="M9" s="37"/>
      <c r="N9" s="37"/>
      <c r="O9" s="37"/>
      <c r="P9" s="37"/>
      <c r="Q9" s="37"/>
      <c r="R9" s="37"/>
      <c r="S9" s="37"/>
      <c r="T9" s="37"/>
      <c r="U9" s="37"/>
      <c r="V9" s="37"/>
      <c r="W9" s="37"/>
      <c r="X9" s="37"/>
      <c r="Y9" s="37"/>
      <c r="Z9" s="37"/>
    </row>
    <row r="10" spans="1:26" ht="61.5" customHeight="1">
      <c r="A10" s="37"/>
      <c r="B10" s="436"/>
      <c r="C10" s="387"/>
      <c r="D10" s="387"/>
      <c r="E10" s="387"/>
      <c r="F10" s="387"/>
      <c r="G10" s="387"/>
      <c r="H10" s="425"/>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11" t="s">
        <v>482</v>
      </c>
      <c r="D12" s="412"/>
      <c r="E12" s="413" t="s">
        <v>483</v>
      </c>
      <c r="F12" s="414"/>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15" t="s">
        <v>484</v>
      </c>
      <c r="D13" s="416"/>
      <c r="E13" s="417" t="s">
        <v>485</v>
      </c>
      <c r="F13" s="418"/>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2" t="s">
        <v>486</v>
      </c>
      <c r="D14" s="393"/>
      <c r="E14" s="419" t="s">
        <v>487</v>
      </c>
      <c r="F14" s="420"/>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2" t="s">
        <v>488</v>
      </c>
      <c r="D15" s="393"/>
      <c r="E15" s="394" t="s">
        <v>487</v>
      </c>
      <c r="F15" s="395"/>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2" t="s">
        <v>489</v>
      </c>
      <c r="D16" s="403"/>
      <c r="E16" s="396" t="s">
        <v>490</v>
      </c>
      <c r="F16" s="397"/>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2" t="s">
        <v>491</v>
      </c>
      <c r="D17" s="404"/>
      <c r="E17" s="408" t="s">
        <v>492</v>
      </c>
      <c r="F17" s="397"/>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88" t="s">
        <v>493</v>
      </c>
      <c r="D18" s="389"/>
      <c r="E18" s="409" t="s">
        <v>494</v>
      </c>
      <c r="F18" s="410"/>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05" t="s">
        <v>495</v>
      </c>
      <c r="D19" s="406"/>
      <c r="E19" s="437" t="s">
        <v>496</v>
      </c>
      <c r="F19" s="438"/>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07" t="s">
        <v>497</v>
      </c>
      <c r="D20" s="404"/>
      <c r="E20" s="439" t="s">
        <v>498</v>
      </c>
      <c r="F20" s="440"/>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07" t="s">
        <v>499</v>
      </c>
      <c r="D21" s="403"/>
      <c r="E21" s="441" t="s">
        <v>500</v>
      </c>
      <c r="F21" s="442"/>
      <c r="G21" s="367"/>
      <c r="H21" s="368"/>
      <c r="I21" s="37"/>
      <c r="J21" s="37"/>
      <c r="K21" s="37"/>
      <c r="L21" s="37"/>
      <c r="M21" s="37"/>
      <c r="N21" s="37"/>
      <c r="O21" s="37"/>
      <c r="P21" s="37"/>
      <c r="Q21" s="37"/>
      <c r="R21" s="37"/>
      <c r="S21" s="37"/>
      <c r="T21" s="37"/>
      <c r="U21" s="37"/>
      <c r="V21" s="37"/>
      <c r="W21" s="37"/>
      <c r="X21" s="37"/>
      <c r="Y21" s="37"/>
      <c r="Z21" s="37"/>
    </row>
    <row r="22" spans="1:26" ht="145.5" customHeight="1">
      <c r="A22" s="37"/>
      <c r="B22" s="44"/>
      <c r="C22" s="407" t="s">
        <v>501</v>
      </c>
      <c r="D22" s="404"/>
      <c r="E22" s="443" t="s">
        <v>502</v>
      </c>
      <c r="F22" s="444"/>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07" t="s">
        <v>503</v>
      </c>
      <c r="D23" s="404"/>
      <c r="E23" s="445" t="s">
        <v>504</v>
      </c>
      <c r="F23" s="446"/>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47" t="s">
        <v>505</v>
      </c>
      <c r="D24" s="448"/>
      <c r="E24" s="454" t="s">
        <v>506</v>
      </c>
      <c r="F24" s="455"/>
      <c r="G24" s="45"/>
      <c r="H24" s="369"/>
      <c r="I24" s="37"/>
      <c r="J24" s="37"/>
      <c r="K24" s="37"/>
      <c r="L24" s="37"/>
      <c r="M24" s="37"/>
      <c r="N24" s="37"/>
      <c r="O24" s="37"/>
      <c r="P24" s="37"/>
      <c r="Q24" s="37"/>
      <c r="R24" s="37"/>
      <c r="S24" s="37"/>
      <c r="T24" s="37"/>
      <c r="U24" s="37"/>
      <c r="V24" s="37"/>
      <c r="W24" s="37"/>
      <c r="X24" s="37"/>
      <c r="Y24" s="37"/>
      <c r="Z24" s="37"/>
    </row>
    <row r="25" spans="1:26" ht="71.25" customHeight="1">
      <c r="A25" s="37"/>
      <c r="B25" s="44"/>
      <c r="C25" s="449" t="s">
        <v>507</v>
      </c>
      <c r="D25" s="450"/>
      <c r="E25" s="456" t="s">
        <v>508</v>
      </c>
      <c r="F25" s="457"/>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51" t="s">
        <v>509</v>
      </c>
      <c r="D26" s="452"/>
      <c r="E26" s="458" t="s">
        <v>510</v>
      </c>
      <c r="F26" s="446"/>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3" t="s">
        <v>511</v>
      </c>
      <c r="D27" s="401"/>
      <c r="E27" s="459" t="s">
        <v>512</v>
      </c>
      <c r="F27" s="444"/>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88" t="s">
        <v>513</v>
      </c>
      <c r="D28" s="389"/>
      <c r="E28" s="460" t="s">
        <v>1516</v>
      </c>
      <c r="F28" s="420"/>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98" t="s">
        <v>514</v>
      </c>
      <c r="D29" s="399"/>
      <c r="E29" s="461" t="s">
        <v>515</v>
      </c>
      <c r="F29" s="397"/>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98" t="s">
        <v>516</v>
      </c>
      <c r="D30" s="399"/>
      <c r="E30" s="461" t="s">
        <v>517</v>
      </c>
      <c r="F30" s="397"/>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00" t="s">
        <v>518</v>
      </c>
      <c r="D31" s="401"/>
      <c r="E31" s="467" t="s">
        <v>519</v>
      </c>
      <c r="F31" s="444"/>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00" t="s">
        <v>520</v>
      </c>
      <c r="D32" s="401"/>
      <c r="E32" s="459" t="s">
        <v>519</v>
      </c>
      <c r="F32" s="444"/>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00" t="s">
        <v>521</v>
      </c>
      <c r="D33" s="401"/>
      <c r="E33" s="459" t="s">
        <v>522</v>
      </c>
      <c r="F33" s="444"/>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00" t="s">
        <v>523</v>
      </c>
      <c r="D34" s="401"/>
      <c r="E34" s="459" t="s">
        <v>524</v>
      </c>
      <c r="F34" s="444"/>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00" t="s">
        <v>525</v>
      </c>
      <c r="D35" s="401"/>
      <c r="E35" s="459" t="s">
        <v>526</v>
      </c>
      <c r="F35" s="444"/>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00" t="s">
        <v>527</v>
      </c>
      <c r="D36" s="401"/>
      <c r="E36" s="459" t="s">
        <v>528</v>
      </c>
      <c r="F36" s="444"/>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00" t="s">
        <v>529</v>
      </c>
      <c r="D37" s="401"/>
      <c r="E37" s="459" t="s">
        <v>530</v>
      </c>
      <c r="F37" s="444"/>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00" t="s">
        <v>531</v>
      </c>
      <c r="D38" s="401"/>
      <c r="E38" s="459" t="s">
        <v>532</v>
      </c>
      <c r="F38" s="444"/>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00" t="s">
        <v>533</v>
      </c>
      <c r="D39" s="401"/>
      <c r="E39" s="439" t="s">
        <v>534</v>
      </c>
      <c r="F39" s="420"/>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88" t="s">
        <v>535</v>
      </c>
      <c r="D40" s="389"/>
      <c r="E40" s="441" t="s">
        <v>536</v>
      </c>
      <c r="F40" s="395"/>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90" t="s">
        <v>537</v>
      </c>
      <c r="D41" s="391"/>
      <c r="E41" s="462" t="s">
        <v>538</v>
      </c>
      <c r="F41" s="463"/>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4" t="s">
        <v>539</v>
      </c>
      <c r="C44" s="465"/>
      <c r="D44" s="465"/>
      <c r="E44" s="465"/>
      <c r="F44" s="465"/>
      <c r="G44" s="465"/>
      <c r="H44" s="466"/>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68" t="s">
        <v>540</v>
      </c>
      <c r="C2" s="465"/>
      <c r="D2" s="465"/>
      <c r="E2" s="465"/>
      <c r="F2" s="469"/>
      <c r="G2" s="60"/>
      <c r="H2" s="58"/>
      <c r="J2" s="470" t="s">
        <v>541</v>
      </c>
      <c r="K2" s="465"/>
      <c r="L2" s="465"/>
      <c r="M2" s="465"/>
      <c r="N2" s="465"/>
      <c r="O2" s="465"/>
      <c r="P2" s="469"/>
      <c r="R2" s="58"/>
      <c r="U2" s="471" t="s">
        <v>542</v>
      </c>
      <c r="V2" s="465"/>
      <c r="W2" s="469"/>
      <c r="X2" s="61"/>
    </row>
    <row r="3" spans="1:43">
      <c r="H3" s="58"/>
      <c r="R3" s="58"/>
      <c r="U3" s="29"/>
      <c r="V3" s="59"/>
      <c r="W3" s="59"/>
    </row>
    <row r="4" spans="1:43" ht="83.25" customHeight="1">
      <c r="B4" s="472" t="s">
        <v>543</v>
      </c>
      <c r="C4" s="473"/>
      <c r="D4" s="473"/>
      <c r="E4" s="473"/>
      <c r="F4" s="474"/>
      <c r="H4" s="58"/>
      <c r="J4" s="472" t="s">
        <v>544</v>
      </c>
      <c r="K4" s="473"/>
      <c r="L4" s="473"/>
      <c r="M4" s="473"/>
      <c r="N4" s="473"/>
      <c r="O4" s="473"/>
      <c r="P4" s="474"/>
      <c r="R4" s="58"/>
      <c r="U4" s="475" t="s">
        <v>545</v>
      </c>
      <c r="V4" s="473"/>
      <c r="W4" s="474"/>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77" t="s">
        <v>547</v>
      </c>
      <c r="K8" s="387"/>
      <c r="L8" s="387"/>
      <c r="M8" s="387"/>
      <c r="N8" s="387"/>
      <c r="O8" s="387"/>
      <c r="P8" s="387"/>
      <c r="R8" s="58"/>
      <c r="T8" s="37"/>
      <c r="U8" s="476" t="s">
        <v>548</v>
      </c>
      <c r="V8" s="387"/>
      <c r="W8" s="387"/>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8" t="s">
        <v>549</v>
      </c>
      <c r="M9" s="387"/>
      <c r="N9" s="387"/>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79"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81" t="s">
        <v>560</v>
      </c>
      <c r="M11" s="72" t="s">
        <v>561</v>
      </c>
      <c r="N11" s="72" t="s">
        <v>562</v>
      </c>
      <c r="R11" s="58"/>
      <c r="T11" s="37"/>
      <c r="U11" s="480"/>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80"/>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2"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80"/>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2"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80"/>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2"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3"/>
      <c r="B18" s="387"/>
      <c r="C18" s="387"/>
      <c r="D18" s="80"/>
      <c r="E18" s="80"/>
      <c r="F18" s="80"/>
      <c r="G18" s="80"/>
      <c r="H18" s="82"/>
      <c r="I18" s="83"/>
      <c r="L18" s="480"/>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2" t="s">
        <v>599</v>
      </c>
      <c r="M19" s="72" t="s">
        <v>600</v>
      </c>
      <c r="N19" s="72" t="s">
        <v>601</v>
      </c>
      <c r="Q19" s="83"/>
      <c r="R19" s="82"/>
      <c r="S19" s="83"/>
      <c r="T19" s="80"/>
      <c r="U19" s="72">
        <v>8</v>
      </c>
      <c r="V19" s="365"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4"/>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4"/>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80"/>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2"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4"/>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80"/>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2"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80"/>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5" t="s">
        <v>647</v>
      </c>
      <c r="D28" s="387"/>
      <c r="E28" s="80"/>
      <c r="F28" s="80"/>
      <c r="G28" s="80"/>
      <c r="H28" s="82"/>
      <c r="I28" s="83"/>
      <c r="J28" s="83"/>
      <c r="K28" s="83"/>
      <c r="L28" s="486"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80"/>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7" t="s">
        <v>654</v>
      </c>
      <c r="C30" s="488"/>
      <c r="D30" s="404"/>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9" t="s">
        <v>659</v>
      </c>
      <c r="C31" s="490" t="s">
        <v>552</v>
      </c>
      <c r="D31" s="91" t="s">
        <v>660</v>
      </c>
      <c r="E31" s="92" t="s">
        <v>661</v>
      </c>
      <c r="F31" s="93">
        <v>0.25</v>
      </c>
      <c r="G31" s="94"/>
      <c r="H31" s="82"/>
      <c r="I31" s="83"/>
      <c r="J31" s="83"/>
      <c r="K31" s="83"/>
      <c r="L31" s="478" t="s">
        <v>662</v>
      </c>
      <c r="M31" s="387"/>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4"/>
      <c r="C32" s="484"/>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4"/>
      <c r="C33" s="480"/>
      <c r="D33" s="91" t="s">
        <v>668</v>
      </c>
      <c r="E33" s="92" t="s">
        <v>669</v>
      </c>
      <c r="F33" s="93">
        <v>0.1</v>
      </c>
      <c r="G33" s="94"/>
      <c r="H33" s="82"/>
      <c r="I33" s="83"/>
      <c r="J33" s="83"/>
      <c r="K33" s="83"/>
      <c r="L33" s="492"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4"/>
      <c r="C34" s="490" t="s">
        <v>674</v>
      </c>
      <c r="D34" s="91" t="s">
        <v>675</v>
      </c>
      <c r="E34" s="92" t="s">
        <v>676</v>
      </c>
      <c r="F34" s="93">
        <v>0.25</v>
      </c>
      <c r="G34" s="94"/>
      <c r="H34" s="82"/>
      <c r="I34" s="83"/>
      <c r="J34" s="83"/>
      <c r="K34" s="83"/>
      <c r="L34" s="484"/>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80"/>
      <c r="C35" s="480"/>
      <c r="D35" s="91" t="s">
        <v>680</v>
      </c>
      <c r="E35" s="92" t="s">
        <v>681</v>
      </c>
      <c r="F35" s="93">
        <v>0.15</v>
      </c>
      <c r="G35" s="94"/>
      <c r="H35" s="82"/>
      <c r="I35" s="83"/>
      <c r="J35" s="83"/>
      <c r="K35" s="83"/>
      <c r="L35" s="484"/>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9" t="s">
        <v>685</v>
      </c>
      <c r="C36" s="490" t="s">
        <v>686</v>
      </c>
      <c r="D36" s="91" t="s">
        <v>687</v>
      </c>
      <c r="E36" s="92" t="s">
        <v>688</v>
      </c>
      <c r="F36" s="95" t="s">
        <v>689</v>
      </c>
      <c r="G36" s="96"/>
      <c r="H36" s="58"/>
      <c r="L36" s="484"/>
      <c r="M36" s="72" t="s">
        <v>690</v>
      </c>
      <c r="R36" s="58"/>
      <c r="U36" s="72">
        <v>25</v>
      </c>
      <c r="V36" s="76" t="s">
        <v>691</v>
      </c>
      <c r="W36" s="76" t="s">
        <v>692</v>
      </c>
    </row>
    <row r="37" spans="1:43" ht="15.75" customHeight="1">
      <c r="A37" s="37"/>
      <c r="B37" s="484"/>
      <c r="C37" s="480"/>
      <c r="D37" s="91" t="s">
        <v>693</v>
      </c>
      <c r="E37" s="92" t="s">
        <v>694</v>
      </c>
      <c r="F37" s="95" t="s">
        <v>689</v>
      </c>
      <c r="G37" s="96"/>
      <c r="H37" s="58"/>
      <c r="L37" s="484"/>
      <c r="M37" s="97" t="s">
        <v>695</v>
      </c>
      <c r="R37" s="58"/>
      <c r="U37" s="72">
        <v>26</v>
      </c>
      <c r="V37" s="76" t="s">
        <v>696</v>
      </c>
      <c r="W37" s="76" t="s">
        <v>697</v>
      </c>
    </row>
    <row r="38" spans="1:43" ht="15.75" customHeight="1">
      <c r="A38" s="37"/>
      <c r="B38" s="484"/>
      <c r="C38" s="490" t="s">
        <v>698</v>
      </c>
      <c r="D38" s="91" t="s">
        <v>699</v>
      </c>
      <c r="E38" s="92" t="s">
        <v>700</v>
      </c>
      <c r="F38" s="95" t="s">
        <v>689</v>
      </c>
      <c r="G38" s="96"/>
      <c r="H38" s="58"/>
      <c r="L38" s="484"/>
      <c r="M38" s="97" t="s">
        <v>701</v>
      </c>
      <c r="R38" s="58"/>
      <c r="U38" s="72">
        <v>27</v>
      </c>
      <c r="V38" s="76" t="s">
        <v>702</v>
      </c>
      <c r="W38" s="76" t="s">
        <v>703</v>
      </c>
    </row>
    <row r="39" spans="1:43" ht="15.75" customHeight="1">
      <c r="A39" s="37"/>
      <c r="B39" s="484"/>
      <c r="C39" s="480"/>
      <c r="D39" s="91" t="s">
        <v>704</v>
      </c>
      <c r="E39" s="92" t="s">
        <v>705</v>
      </c>
      <c r="F39" s="95" t="s">
        <v>689</v>
      </c>
      <c r="G39" s="96"/>
      <c r="H39" s="58"/>
      <c r="L39" s="480"/>
      <c r="M39" s="97" t="s">
        <v>706</v>
      </c>
      <c r="R39" s="58"/>
      <c r="U39" s="72">
        <v>28</v>
      </c>
      <c r="V39" s="76" t="s">
        <v>707</v>
      </c>
      <c r="W39" s="76" t="s">
        <v>708</v>
      </c>
    </row>
    <row r="40" spans="1:43" ht="15.75" customHeight="1">
      <c r="A40" s="37"/>
      <c r="B40" s="484"/>
      <c r="C40" s="490" t="s">
        <v>709</v>
      </c>
      <c r="D40" s="91" t="s">
        <v>710</v>
      </c>
      <c r="E40" s="92" t="s">
        <v>711</v>
      </c>
      <c r="F40" s="95" t="s">
        <v>689</v>
      </c>
      <c r="G40" s="96"/>
      <c r="H40" s="58"/>
      <c r="L40" s="492" t="s">
        <v>712</v>
      </c>
      <c r="M40" s="72" t="s">
        <v>713</v>
      </c>
      <c r="R40" s="58"/>
      <c r="U40" s="72">
        <v>29</v>
      </c>
      <c r="V40" s="76" t="s">
        <v>714</v>
      </c>
      <c r="W40" s="76" t="s">
        <v>715</v>
      </c>
    </row>
    <row r="41" spans="1:43" ht="60.75" customHeight="1">
      <c r="A41" s="37"/>
      <c r="B41" s="480"/>
      <c r="C41" s="480"/>
      <c r="D41" s="91" t="s">
        <v>716</v>
      </c>
      <c r="E41" s="92" t="s">
        <v>717</v>
      </c>
      <c r="F41" s="95" t="s">
        <v>689</v>
      </c>
      <c r="G41" s="96"/>
      <c r="H41" s="58"/>
      <c r="L41" s="484"/>
      <c r="M41" s="97" t="s">
        <v>718</v>
      </c>
      <c r="R41" s="58"/>
      <c r="U41" s="72">
        <v>30</v>
      </c>
      <c r="V41" s="76" t="s">
        <v>719</v>
      </c>
      <c r="W41" s="76" t="s">
        <v>720</v>
      </c>
    </row>
    <row r="42" spans="1:43" ht="15.75" customHeight="1">
      <c r="A42" s="37"/>
      <c r="B42" s="491" t="s">
        <v>721</v>
      </c>
      <c r="C42" s="465"/>
      <c r="D42" s="465"/>
      <c r="E42" s="465"/>
      <c r="F42" s="469"/>
      <c r="G42" s="98"/>
      <c r="H42" s="58"/>
      <c r="L42" s="484"/>
      <c r="M42" s="97" t="s">
        <v>722</v>
      </c>
      <c r="R42" s="58"/>
      <c r="U42" s="72">
        <v>31</v>
      </c>
      <c r="V42" s="76" t="s">
        <v>723</v>
      </c>
      <c r="W42" s="76" t="s">
        <v>724</v>
      </c>
    </row>
    <row r="43" spans="1:43" ht="30" customHeight="1">
      <c r="A43" s="37"/>
      <c r="H43" s="58"/>
      <c r="L43" s="484"/>
      <c r="M43" s="72" t="s">
        <v>725</v>
      </c>
      <c r="R43" s="58"/>
      <c r="U43" s="72">
        <v>32</v>
      </c>
      <c r="V43" s="76" t="s">
        <v>726</v>
      </c>
      <c r="W43" s="76" t="s">
        <v>727</v>
      </c>
    </row>
    <row r="44" spans="1:43" ht="15.75" customHeight="1">
      <c r="A44" s="37"/>
      <c r="H44" s="58"/>
      <c r="L44" s="484"/>
      <c r="M44" s="97" t="s">
        <v>728</v>
      </c>
      <c r="R44" s="58"/>
      <c r="U44" s="72">
        <v>33</v>
      </c>
      <c r="V44" s="76" t="s">
        <v>729</v>
      </c>
      <c r="W44" s="76" t="s">
        <v>730</v>
      </c>
    </row>
    <row r="45" spans="1:43" ht="32.25" customHeight="1">
      <c r="A45" s="37"/>
      <c r="H45" s="58"/>
      <c r="L45" s="484"/>
      <c r="M45" s="97" t="s">
        <v>731</v>
      </c>
      <c r="R45" s="58"/>
      <c r="U45" s="72">
        <v>34</v>
      </c>
      <c r="V45" s="76" t="s">
        <v>732</v>
      </c>
      <c r="W45" s="76" t="s">
        <v>733</v>
      </c>
    </row>
    <row r="46" spans="1:43" ht="15.75" customHeight="1">
      <c r="A46" s="37"/>
      <c r="H46" s="58"/>
      <c r="L46" s="484"/>
      <c r="M46" s="97" t="s">
        <v>734</v>
      </c>
      <c r="R46" s="58"/>
      <c r="U46" s="72">
        <v>35</v>
      </c>
      <c r="V46" s="76" t="s">
        <v>735</v>
      </c>
      <c r="W46" s="76" t="s">
        <v>736</v>
      </c>
    </row>
    <row r="47" spans="1:43" ht="63" customHeight="1">
      <c r="A47" s="37"/>
      <c r="H47" s="58"/>
      <c r="L47" s="484"/>
      <c r="M47" s="72" t="s">
        <v>737</v>
      </c>
      <c r="R47" s="58"/>
      <c r="U47" s="72">
        <v>36</v>
      </c>
      <c r="V47" s="76" t="s">
        <v>672</v>
      </c>
      <c r="W47" s="76" t="s">
        <v>738</v>
      </c>
    </row>
    <row r="48" spans="1:43" ht="26.25" customHeight="1">
      <c r="A48" s="37"/>
      <c r="H48" s="58"/>
      <c r="L48" s="484"/>
      <c r="M48" s="97" t="s">
        <v>739</v>
      </c>
      <c r="R48" s="58"/>
      <c r="U48" s="72">
        <v>37</v>
      </c>
      <c r="V48" s="76" t="s">
        <v>740</v>
      </c>
      <c r="W48" s="76" t="s">
        <v>741</v>
      </c>
    </row>
    <row r="49" spans="1:23" ht="28.5" customHeight="1">
      <c r="A49" s="37"/>
      <c r="H49" s="58"/>
      <c r="L49" s="480"/>
      <c r="M49" s="97" t="s">
        <v>742</v>
      </c>
      <c r="R49" s="58"/>
      <c r="U49" s="72">
        <v>38</v>
      </c>
      <c r="V49" s="76" t="s">
        <v>743</v>
      </c>
      <c r="W49" s="76" t="s">
        <v>744</v>
      </c>
    </row>
    <row r="50" spans="1:23" ht="15.75" customHeight="1">
      <c r="H50" s="58"/>
      <c r="L50" s="492" t="s">
        <v>745</v>
      </c>
      <c r="M50" s="72" t="s">
        <v>746</v>
      </c>
      <c r="R50" s="58"/>
      <c r="U50" s="72">
        <v>39</v>
      </c>
      <c r="V50" s="76" t="s">
        <v>747</v>
      </c>
      <c r="W50" s="76" t="s">
        <v>748</v>
      </c>
    </row>
    <row r="51" spans="1:23" ht="36" customHeight="1">
      <c r="H51" s="58"/>
      <c r="L51" s="484"/>
      <c r="M51" s="97" t="s">
        <v>749</v>
      </c>
      <c r="R51" s="58"/>
      <c r="U51" s="72">
        <v>40</v>
      </c>
      <c r="V51" s="76" t="s">
        <v>750</v>
      </c>
      <c r="W51" s="76" t="s">
        <v>751</v>
      </c>
    </row>
    <row r="52" spans="1:23" ht="41.25" customHeight="1">
      <c r="H52" s="58"/>
      <c r="L52" s="484"/>
      <c r="M52" s="97" t="s">
        <v>752</v>
      </c>
      <c r="R52" s="58"/>
      <c r="U52" s="72">
        <v>41</v>
      </c>
      <c r="V52" s="76" t="s">
        <v>747</v>
      </c>
      <c r="W52" s="76" t="s">
        <v>753</v>
      </c>
    </row>
    <row r="53" spans="1:23" ht="30" customHeight="1">
      <c r="H53" s="58"/>
      <c r="L53" s="484"/>
      <c r="M53" s="97" t="s">
        <v>754</v>
      </c>
      <c r="R53" s="58"/>
      <c r="U53" s="72">
        <v>42</v>
      </c>
      <c r="V53" s="76" t="s">
        <v>755</v>
      </c>
      <c r="W53" s="76" t="s">
        <v>756</v>
      </c>
    </row>
    <row r="54" spans="1:23" ht="27.75" customHeight="1">
      <c r="H54" s="58"/>
      <c r="L54" s="480"/>
      <c r="M54" s="97" t="s">
        <v>757</v>
      </c>
      <c r="R54" s="58"/>
      <c r="U54" s="72">
        <v>43</v>
      </c>
      <c r="V54" s="76" t="s">
        <v>758</v>
      </c>
      <c r="W54" s="76" t="s">
        <v>759</v>
      </c>
    </row>
    <row r="55" spans="1:23" ht="36" customHeight="1">
      <c r="H55" s="58"/>
      <c r="L55" s="493" t="s">
        <v>760</v>
      </c>
      <c r="M55" s="97" t="s">
        <v>761</v>
      </c>
      <c r="R55" s="58"/>
      <c r="U55" s="72">
        <v>43</v>
      </c>
      <c r="V55" s="76" t="s">
        <v>762</v>
      </c>
      <c r="W55" s="76" t="s">
        <v>763</v>
      </c>
    </row>
    <row r="56" spans="1:23" ht="36" customHeight="1">
      <c r="H56" s="58"/>
      <c r="L56" s="484"/>
      <c r="M56" s="97" t="s">
        <v>764</v>
      </c>
      <c r="R56" s="58"/>
      <c r="U56" s="72">
        <v>44</v>
      </c>
      <c r="V56" s="76" t="s">
        <v>765</v>
      </c>
      <c r="W56" s="76" t="s">
        <v>766</v>
      </c>
    </row>
    <row r="57" spans="1:23" ht="25.5" customHeight="1">
      <c r="H57" s="58"/>
      <c r="L57" s="484"/>
      <c r="M57" s="97" t="s">
        <v>767</v>
      </c>
      <c r="R57" s="58"/>
      <c r="U57" s="72">
        <v>45</v>
      </c>
      <c r="V57" s="76" t="s">
        <v>768</v>
      </c>
      <c r="W57" s="76" t="s">
        <v>769</v>
      </c>
    </row>
    <row r="58" spans="1:23" ht="15.75" customHeight="1">
      <c r="H58" s="58"/>
      <c r="L58" s="484"/>
      <c r="M58" s="97" t="s">
        <v>770</v>
      </c>
      <c r="R58" s="58"/>
      <c r="U58" s="72">
        <v>46</v>
      </c>
      <c r="V58" s="76" t="s">
        <v>771</v>
      </c>
      <c r="W58" s="76" t="s">
        <v>772</v>
      </c>
    </row>
    <row r="59" spans="1:23" ht="15.75" customHeight="1">
      <c r="H59" s="58"/>
      <c r="L59" s="480"/>
      <c r="M59" s="72" t="s">
        <v>773</v>
      </c>
      <c r="R59" s="58"/>
      <c r="U59" s="72">
        <v>47</v>
      </c>
      <c r="V59" s="76" t="s">
        <v>774</v>
      </c>
      <c r="W59" s="76" t="s">
        <v>775</v>
      </c>
    </row>
    <row r="60" spans="1:23" ht="15.75" customHeight="1">
      <c r="H60" s="58"/>
      <c r="L60" s="492" t="s">
        <v>776</v>
      </c>
      <c r="M60" s="72" t="s">
        <v>777</v>
      </c>
      <c r="R60" s="58"/>
      <c r="U60" s="72">
        <v>48</v>
      </c>
      <c r="V60" s="76" t="s">
        <v>774</v>
      </c>
      <c r="W60" s="76" t="s">
        <v>778</v>
      </c>
    </row>
    <row r="61" spans="1:23" ht="15.75" customHeight="1">
      <c r="H61" s="58"/>
      <c r="L61" s="484"/>
      <c r="M61" s="97" t="s">
        <v>779</v>
      </c>
      <c r="R61" s="58"/>
      <c r="U61" s="72">
        <v>49</v>
      </c>
      <c r="V61" s="76" t="s">
        <v>774</v>
      </c>
      <c r="W61" s="76" t="s">
        <v>780</v>
      </c>
    </row>
    <row r="62" spans="1:23" ht="15.75" customHeight="1">
      <c r="H62" s="58"/>
      <c r="L62" s="484"/>
      <c r="M62" s="97" t="s">
        <v>781</v>
      </c>
      <c r="R62" s="58"/>
      <c r="U62" s="72">
        <v>50</v>
      </c>
      <c r="V62" s="76" t="s">
        <v>782</v>
      </c>
      <c r="W62" s="76" t="s">
        <v>783</v>
      </c>
    </row>
    <row r="63" spans="1:23" ht="48.75" customHeight="1">
      <c r="H63" s="58"/>
      <c r="L63" s="480"/>
      <c r="M63" s="72" t="s">
        <v>784</v>
      </c>
      <c r="R63" s="58"/>
      <c r="U63" s="494" t="s">
        <v>785</v>
      </c>
      <c r="V63" s="488"/>
      <c r="W63" s="404"/>
    </row>
    <row r="64" spans="1:23" ht="63" customHeight="1">
      <c r="H64" s="58"/>
      <c r="L64" s="493" t="s">
        <v>786</v>
      </c>
      <c r="M64" s="72" t="s">
        <v>787</v>
      </c>
      <c r="R64" s="58"/>
      <c r="U64" s="29"/>
      <c r="V64" s="59"/>
      <c r="W64" s="59"/>
    </row>
    <row r="65" spans="8:23" ht="15.75" customHeight="1">
      <c r="H65" s="58"/>
      <c r="L65" s="484"/>
      <c r="M65" s="72" t="s">
        <v>788</v>
      </c>
      <c r="R65" s="58"/>
      <c r="U65" s="99"/>
      <c r="V65" s="100"/>
      <c r="W65" s="100"/>
    </row>
    <row r="66" spans="8:23" ht="15.75" customHeight="1">
      <c r="H66" s="58"/>
      <c r="L66" s="484"/>
      <c r="M66" s="72" t="s">
        <v>789</v>
      </c>
      <c r="R66" s="58"/>
      <c r="U66" s="29"/>
      <c r="V66" s="59"/>
      <c r="W66" s="59"/>
    </row>
    <row r="67" spans="8:23" ht="24.75" customHeight="1">
      <c r="H67" s="58"/>
      <c r="L67" s="484"/>
      <c r="M67" s="97" t="s">
        <v>790</v>
      </c>
      <c r="R67" s="58"/>
      <c r="U67" s="29"/>
      <c r="V67" s="59"/>
      <c r="W67" s="59"/>
    </row>
    <row r="68" spans="8:23" ht="48" customHeight="1">
      <c r="H68" s="58"/>
      <c r="L68" s="484"/>
      <c r="M68" s="72" t="s">
        <v>791</v>
      </c>
      <c r="R68" s="58"/>
      <c r="U68" s="29"/>
      <c r="V68" s="59"/>
      <c r="W68" s="59"/>
    </row>
    <row r="69" spans="8:23" ht="92.25" customHeight="1">
      <c r="H69" s="58"/>
      <c r="L69" s="480"/>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96" t="s">
        <v>794</v>
      </c>
      <c r="K74" s="387"/>
      <c r="L74" s="387"/>
      <c r="M74" s="387"/>
      <c r="N74" s="387"/>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8" t="s">
        <v>795</v>
      </c>
      <c r="M77" s="387"/>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97" t="s">
        <v>809</v>
      </c>
      <c r="M85" s="498"/>
      <c r="N85" s="498"/>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99" t="s">
        <v>810</v>
      </c>
      <c r="K90" s="387"/>
      <c r="L90" s="387"/>
      <c r="M90" s="387"/>
      <c r="N90" s="387"/>
      <c r="O90" s="387"/>
      <c r="P90" s="387"/>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500" t="s">
        <v>811</v>
      </c>
      <c r="M93" s="501"/>
      <c r="N93" s="501"/>
      <c r="O93" s="501"/>
      <c r="P93" s="501"/>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95" t="s">
        <v>814</v>
      </c>
      <c r="N95" s="488"/>
      <c r="O95" s="488"/>
      <c r="P95" s="404"/>
      <c r="R95" s="58"/>
      <c r="U95" s="29"/>
      <c r="V95" s="59"/>
      <c r="W95" s="59"/>
    </row>
    <row r="96" spans="8:23" ht="36.75" customHeight="1">
      <c r="H96" s="58"/>
      <c r="L96" s="111" t="s">
        <v>712</v>
      </c>
      <c r="M96" s="495" t="s">
        <v>815</v>
      </c>
      <c r="N96" s="488"/>
      <c r="O96" s="488"/>
      <c r="P96" s="404"/>
      <c r="R96" s="58"/>
      <c r="U96" s="29"/>
      <c r="V96" s="59"/>
      <c r="W96" s="59"/>
    </row>
    <row r="97" spans="8:23" ht="54" customHeight="1">
      <c r="H97" s="58"/>
      <c r="L97" s="112" t="s">
        <v>670</v>
      </c>
      <c r="M97" s="495" t="s">
        <v>816</v>
      </c>
      <c r="N97" s="488"/>
      <c r="O97" s="488"/>
      <c r="P97" s="404"/>
      <c r="R97" s="58"/>
      <c r="U97" s="29"/>
      <c r="V97" s="59"/>
      <c r="W97" s="59"/>
    </row>
    <row r="98" spans="8:23" ht="55.5" customHeight="1">
      <c r="H98" s="58"/>
      <c r="L98" s="111" t="s">
        <v>817</v>
      </c>
      <c r="M98" s="495" t="s">
        <v>818</v>
      </c>
      <c r="N98" s="488"/>
      <c r="O98" s="488"/>
      <c r="P98" s="404"/>
      <c r="R98" s="58"/>
      <c r="U98" s="29"/>
      <c r="V98" s="59"/>
      <c r="W98" s="59"/>
    </row>
    <row r="99" spans="8:23" ht="51" customHeight="1">
      <c r="H99" s="58"/>
      <c r="L99" s="113" t="s">
        <v>819</v>
      </c>
      <c r="M99" s="495" t="s">
        <v>820</v>
      </c>
      <c r="N99" s="488"/>
      <c r="O99" s="488"/>
      <c r="P99" s="404"/>
      <c r="R99" s="58"/>
      <c r="U99" s="29"/>
      <c r="V99" s="59"/>
      <c r="W99" s="59"/>
    </row>
    <row r="100" spans="8:23" ht="47.25" customHeight="1">
      <c r="H100" s="58"/>
      <c r="L100" s="114" t="s">
        <v>821</v>
      </c>
      <c r="M100" s="495" t="s">
        <v>822</v>
      </c>
      <c r="N100" s="488"/>
      <c r="O100" s="488"/>
      <c r="P100" s="404"/>
      <c r="R100" s="58"/>
      <c r="U100" s="29"/>
      <c r="V100" s="59"/>
      <c r="W100" s="59"/>
    </row>
    <row r="101" spans="8:23" ht="49.5" customHeight="1">
      <c r="H101" s="58"/>
      <c r="L101" s="113" t="s">
        <v>823</v>
      </c>
      <c r="M101" s="495" t="s">
        <v>824</v>
      </c>
      <c r="N101" s="488"/>
      <c r="O101" s="488"/>
      <c r="P101" s="404"/>
      <c r="R101" s="58"/>
      <c r="U101" s="29"/>
      <c r="V101" s="59"/>
      <c r="W101" s="59"/>
    </row>
    <row r="102" spans="8:23" ht="40.5" customHeight="1">
      <c r="H102" s="58"/>
      <c r="J102" s="83"/>
      <c r="K102" s="83"/>
      <c r="L102" s="114" t="s">
        <v>825</v>
      </c>
      <c r="M102" s="495" t="s">
        <v>826</v>
      </c>
      <c r="N102" s="488"/>
      <c r="O102" s="488"/>
      <c r="P102" s="404"/>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993"/>
  <sheetViews>
    <sheetView showGridLines="0" topLeftCell="AI1" zoomScale="80" zoomScaleNormal="80" workbookViewId="0">
      <selection activeCell="AR3" sqref="AR3:AS3"/>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41"/>
      <c r="B1" s="542"/>
      <c r="C1" s="542"/>
      <c r="D1" s="542"/>
      <c r="E1" s="543"/>
      <c r="F1" s="514" t="s">
        <v>827</v>
      </c>
      <c r="G1" s="515"/>
      <c r="H1" s="515"/>
      <c r="I1" s="515"/>
      <c r="J1" s="515"/>
      <c r="K1" s="515"/>
      <c r="L1" s="515"/>
      <c r="M1" s="515"/>
      <c r="N1" s="515"/>
      <c r="O1" s="515"/>
      <c r="P1" s="515"/>
      <c r="Q1" s="515"/>
      <c r="R1" s="515"/>
      <c r="S1" s="515"/>
      <c r="T1" s="515"/>
      <c r="U1" s="515"/>
      <c r="V1" s="515"/>
      <c r="W1" s="515"/>
      <c r="X1" s="515"/>
      <c r="Y1" s="515"/>
      <c r="Z1" s="515"/>
      <c r="AA1" s="515"/>
      <c r="AB1" s="515"/>
      <c r="AC1" s="515"/>
      <c r="AD1" s="515"/>
      <c r="AE1" s="515"/>
      <c r="AF1" s="515"/>
      <c r="AG1" s="515"/>
      <c r="AH1" s="515"/>
      <c r="AI1" s="515"/>
      <c r="AJ1" s="515"/>
      <c r="AK1" s="515"/>
      <c r="AL1" s="515"/>
      <c r="AM1" s="515"/>
      <c r="AN1" s="515"/>
      <c r="AO1" s="516"/>
      <c r="AP1" s="514" t="s">
        <v>828</v>
      </c>
      <c r="AQ1" s="516"/>
      <c r="AR1" s="514" t="s">
        <v>1554</v>
      </c>
      <c r="AS1" s="516"/>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4"/>
      <c r="B2" s="387"/>
      <c r="C2" s="387"/>
      <c r="D2" s="387"/>
      <c r="E2" s="545"/>
      <c r="F2" s="514" t="s">
        <v>829</v>
      </c>
      <c r="G2" s="515"/>
      <c r="H2" s="515"/>
      <c r="I2" s="516"/>
      <c r="J2" s="514" t="str">
        <f>UPPER(D5)</f>
        <v>GESTIÓN DE CONTROL DISCIPLINARIO</v>
      </c>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6"/>
      <c r="AP2" s="514" t="s">
        <v>830</v>
      </c>
      <c r="AQ2" s="516"/>
      <c r="AR2" s="517" t="s">
        <v>831</v>
      </c>
      <c r="AS2" s="516"/>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46"/>
      <c r="B3" s="427"/>
      <c r="C3" s="427"/>
      <c r="D3" s="427"/>
      <c r="E3" s="547"/>
      <c r="F3" s="514" t="s">
        <v>832</v>
      </c>
      <c r="G3" s="515"/>
      <c r="H3" s="515"/>
      <c r="I3" s="516"/>
      <c r="J3" s="514" t="s">
        <v>833</v>
      </c>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6"/>
      <c r="AP3" s="536" t="s">
        <v>834</v>
      </c>
      <c r="AQ3" s="516"/>
      <c r="AR3" s="708">
        <v>45688</v>
      </c>
      <c r="AS3" s="709"/>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37"/>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9"/>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30" t="s">
        <v>836</v>
      </c>
      <c r="B5" s="510"/>
      <c r="C5" s="511"/>
      <c r="D5" s="531" t="s">
        <v>313</v>
      </c>
      <c r="E5" s="532"/>
      <c r="F5" s="54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1"/>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30" t="s">
        <v>837</v>
      </c>
      <c r="B6" s="510"/>
      <c r="C6" s="511"/>
      <c r="D6" s="533" t="str">
        <f t="array" ref="D6">IFERROR(INDEX('VALIDACIÓN DE DATOS'!$AB$22:$AD$42,MATCH(D5,'VALIDACIÓN DE DATOS'!$AB$22:$AB$42,0),2)," ")</f>
        <v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v>
      </c>
      <c r="E6" s="510"/>
      <c r="F6" s="510"/>
      <c r="G6" s="510"/>
      <c r="H6" s="510"/>
      <c r="I6" s="510"/>
      <c r="J6" s="510"/>
      <c r="K6" s="510"/>
      <c r="L6" s="510"/>
      <c r="M6" s="510"/>
      <c r="N6" s="510"/>
      <c r="O6" s="510"/>
      <c r="P6" s="510"/>
      <c r="Q6" s="532"/>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2" t="s">
        <v>838</v>
      </c>
      <c r="B7" s="523"/>
      <c r="C7" s="524"/>
      <c r="D7" s="534" t="str">
        <f t="array" ref="D7">IFERROR(INDEX('VALIDACIÓN DE DATOS'!$AB$22:$AE$42,MATCH(D5,'VALIDACIÓN DE DATOS'!$AB$22:$AB$42,0),3)," ")</f>
        <v xml:space="preserve">Inicia de oficio , o con la recepcion de una queja, o informe respecto a una conducta de un servidor publico de la gobernacion del putumayo y termina con una decision inhibitoria,de archivo, o fallo con el ejecutoriado.				</v>
      </c>
      <c r="E7" s="523"/>
      <c r="F7" s="523"/>
      <c r="G7" s="523"/>
      <c r="H7" s="523"/>
      <c r="I7" s="523"/>
      <c r="J7" s="523"/>
      <c r="K7" s="523"/>
      <c r="L7" s="523"/>
      <c r="M7" s="523"/>
      <c r="N7" s="523"/>
      <c r="O7" s="523"/>
      <c r="P7" s="523"/>
      <c r="Q7" s="535"/>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25" t="s">
        <v>839</v>
      </c>
      <c r="B8" s="526"/>
      <c r="C8" s="526"/>
      <c r="D8" s="526"/>
      <c r="E8" s="526"/>
      <c r="F8" s="526"/>
      <c r="G8" s="526"/>
      <c r="H8" s="526"/>
      <c r="I8" s="526"/>
      <c r="J8" s="527"/>
      <c r="K8" s="525" t="s">
        <v>840</v>
      </c>
      <c r="L8" s="526"/>
      <c r="M8" s="526"/>
      <c r="N8" s="526"/>
      <c r="O8" s="526"/>
      <c r="P8" s="526"/>
      <c r="Q8" s="527"/>
      <c r="R8" s="525" t="s">
        <v>841</v>
      </c>
      <c r="S8" s="526"/>
      <c r="T8" s="526"/>
      <c r="U8" s="526"/>
      <c r="V8" s="526"/>
      <c r="W8" s="526"/>
      <c r="X8" s="526"/>
      <c r="Y8" s="526"/>
      <c r="Z8" s="527"/>
      <c r="AA8" s="528" t="s">
        <v>842</v>
      </c>
      <c r="AB8" s="526"/>
      <c r="AC8" s="526"/>
      <c r="AD8" s="526"/>
      <c r="AE8" s="526"/>
      <c r="AF8" s="526"/>
      <c r="AG8" s="527"/>
      <c r="AH8" s="525" t="s">
        <v>843</v>
      </c>
      <c r="AI8" s="526"/>
      <c r="AJ8" s="526"/>
      <c r="AK8" s="526"/>
      <c r="AL8" s="526"/>
      <c r="AM8" s="527"/>
      <c r="AN8" s="525" t="s">
        <v>844</v>
      </c>
      <c r="AO8" s="526"/>
      <c r="AP8" s="527"/>
      <c r="AQ8" s="525" t="s">
        <v>845</v>
      </c>
      <c r="AR8" s="526"/>
      <c r="AS8" s="529"/>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20" t="s">
        <v>846</v>
      </c>
      <c r="B9" s="513" t="s">
        <v>491</v>
      </c>
      <c r="C9" s="521" t="s">
        <v>493</v>
      </c>
      <c r="D9" s="513" t="s">
        <v>495</v>
      </c>
      <c r="E9" s="513" t="s">
        <v>847</v>
      </c>
      <c r="F9" s="513" t="s">
        <v>499</v>
      </c>
      <c r="G9" s="513" t="s">
        <v>501</v>
      </c>
      <c r="H9" s="549" t="s">
        <v>848</v>
      </c>
      <c r="I9" s="550"/>
      <c r="J9" s="513" t="s">
        <v>849</v>
      </c>
      <c r="K9" s="551" t="s">
        <v>850</v>
      </c>
      <c r="L9" s="552" t="s">
        <v>851</v>
      </c>
      <c r="M9" s="513" t="s">
        <v>852</v>
      </c>
      <c r="N9" s="553" t="s">
        <v>853</v>
      </c>
      <c r="O9" s="551" t="s">
        <v>854</v>
      </c>
      <c r="P9" s="552" t="s">
        <v>851</v>
      </c>
      <c r="Q9" s="551" t="s">
        <v>511</v>
      </c>
      <c r="R9" s="519" t="s">
        <v>855</v>
      </c>
      <c r="S9" s="513" t="s">
        <v>513</v>
      </c>
      <c r="T9" s="551" t="s">
        <v>514</v>
      </c>
      <c r="U9" s="554" t="s">
        <v>856</v>
      </c>
      <c r="V9" s="555"/>
      <c r="W9" s="555"/>
      <c r="X9" s="555"/>
      <c r="Y9" s="555"/>
      <c r="Z9" s="550"/>
      <c r="AA9" s="556" t="s">
        <v>857</v>
      </c>
      <c r="AB9" s="518" t="s">
        <v>858</v>
      </c>
      <c r="AC9" s="518" t="s">
        <v>851</v>
      </c>
      <c r="AD9" s="518" t="s">
        <v>859</v>
      </c>
      <c r="AE9" s="518" t="s">
        <v>851</v>
      </c>
      <c r="AF9" s="518" t="s">
        <v>860</v>
      </c>
      <c r="AG9" s="519" t="s">
        <v>531</v>
      </c>
      <c r="AH9" s="513" t="s">
        <v>843</v>
      </c>
      <c r="AI9" s="513" t="s">
        <v>861</v>
      </c>
      <c r="AJ9" s="513" t="s">
        <v>862</v>
      </c>
      <c r="AK9" s="513" t="s">
        <v>863</v>
      </c>
      <c r="AL9" s="513" t="s">
        <v>864</v>
      </c>
      <c r="AM9" s="513" t="s">
        <v>535</v>
      </c>
      <c r="AN9" s="513" t="s">
        <v>865</v>
      </c>
      <c r="AO9" s="513" t="s">
        <v>866</v>
      </c>
      <c r="AP9" s="548" t="s">
        <v>867</v>
      </c>
      <c r="AQ9" s="513" t="s">
        <v>865</v>
      </c>
      <c r="AR9" s="513" t="s">
        <v>866</v>
      </c>
      <c r="AS9" s="548"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4"/>
      <c r="B10" s="504"/>
      <c r="C10" s="504"/>
      <c r="D10" s="504"/>
      <c r="E10" s="504"/>
      <c r="F10" s="504"/>
      <c r="G10" s="504"/>
      <c r="H10" s="125" t="s">
        <v>503</v>
      </c>
      <c r="I10" s="125" t="s">
        <v>505</v>
      </c>
      <c r="J10" s="504"/>
      <c r="K10" s="504"/>
      <c r="L10" s="504"/>
      <c r="M10" s="504"/>
      <c r="N10" s="504"/>
      <c r="O10" s="504"/>
      <c r="P10" s="504"/>
      <c r="Q10" s="504"/>
      <c r="R10" s="504"/>
      <c r="S10" s="504"/>
      <c r="T10" s="504"/>
      <c r="U10" s="126" t="s">
        <v>552</v>
      </c>
      <c r="V10" s="126" t="s">
        <v>674</v>
      </c>
      <c r="W10" s="127" t="s">
        <v>868</v>
      </c>
      <c r="X10" s="126" t="s">
        <v>686</v>
      </c>
      <c r="Y10" s="126" t="s">
        <v>698</v>
      </c>
      <c r="Z10" s="126" t="s">
        <v>709</v>
      </c>
      <c r="AA10" s="504"/>
      <c r="AB10" s="504"/>
      <c r="AC10" s="504"/>
      <c r="AD10" s="504"/>
      <c r="AE10" s="504"/>
      <c r="AF10" s="504"/>
      <c r="AG10" s="504"/>
      <c r="AH10" s="504"/>
      <c r="AI10" s="504"/>
      <c r="AJ10" s="504"/>
      <c r="AK10" s="504"/>
      <c r="AL10" s="504"/>
      <c r="AM10" s="504"/>
      <c r="AN10" s="504"/>
      <c r="AO10" s="504"/>
      <c r="AP10" s="504"/>
      <c r="AQ10" s="504"/>
      <c r="AR10" s="504"/>
      <c r="AS10" s="504"/>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101.25" customHeight="1">
      <c r="A11" s="512">
        <v>1</v>
      </c>
      <c r="B11" s="505" t="s">
        <v>876</v>
      </c>
      <c r="C11" s="557" t="s">
        <v>1357</v>
      </c>
      <c r="D11" s="563" t="s">
        <v>1540</v>
      </c>
      <c r="E11" s="559" t="s">
        <v>1541</v>
      </c>
      <c r="F11" s="560" t="s">
        <v>1542</v>
      </c>
      <c r="G11" s="505" t="s">
        <v>1364</v>
      </c>
      <c r="H11" s="505"/>
      <c r="I11" s="505" t="s">
        <v>803</v>
      </c>
      <c r="J11" s="562">
        <v>4</v>
      </c>
      <c r="K11" s="507" t="str">
        <f>IF(J11&lt;=0,"",IF(J11&lt;=2,"Muy Baja",IF(J11&lt;=24,"Baja",IF(J11&lt;=500,"Media",IF(J11&lt;=5000,"Alta","Muy Alta")))))</f>
        <v>Baja</v>
      </c>
      <c r="L11" s="508">
        <f>IF(K11="","",IF(K11="Muy Baja",0.2,IF(K11="Baja",0.4,IF(K11="Media",0.6,IF(K11="Alta",0.8,IF(K11="Muy Alta",1,))))))</f>
        <v>0.4</v>
      </c>
      <c r="M11" s="505" t="s">
        <v>897</v>
      </c>
      <c r="N11" s="508"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07" t="str">
        <f ca="1">IF(OR(N11='Tabla Impacto'!$C$11,N11='Tabla Impacto'!$D$11),"Leve",IF(OR(N11='Tabla Impacto'!$C$12,N11='Tabla Impacto'!$D$12),"Menor",IF(OR(N11='Tabla Impacto'!$C$13,N11='Tabla Impacto'!$D$13),"Moderado",IF(OR(N11='Tabla Impacto'!$C$14,N11='Tabla Impacto'!$D$14),"Mayor",IF(OR(N11='Tabla Impacto'!$C$15,N11='Tabla Impacto'!$D$15),"Catastrófico","")))))</f>
        <v>Leve</v>
      </c>
      <c r="P11" s="508">
        <f ca="1">IF(O11="","",IF(O11="Leve",0.2,IF(O11="Menor",0.4,IF(O11="Moderado",0.6,IF(O11="Mayor",0.8,IF(O11="Catastrófico",1,))))))</f>
        <v>0.2</v>
      </c>
      <c r="Q11" s="502"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129">
        <v>1</v>
      </c>
      <c r="S11" s="370" t="s">
        <v>1543</v>
      </c>
      <c r="T11" s="130" t="str">
        <f t="shared" ref="T11:T63" si="0">IF(OR(U11="Preventivo",U11="Detectivo"),"Probabilidad",IF(U11="Correctivo","Impacto",""))</f>
        <v>Probabilidad</v>
      </c>
      <c r="U11" s="131" t="s">
        <v>660</v>
      </c>
      <c r="V11" s="131" t="s">
        <v>680</v>
      </c>
      <c r="W11" s="132" t="str">
        <f t="shared" ref="W11:W63" si="1">IF(AND(U11="Preventivo",V11="Automático"),"50%",IF(AND(U11="Preventivo",V11="Manual"),"40%",IF(AND(U11="Detectivo",V11="Automático"),"40%",IF(AND(U11="Detectivo",V11="Manual"),"30%",IF(AND(U11="Correctivo",V11="Automático"),"35%",IF(AND(U11="Correctivo",V11="Manual"),"25%",""))))))</f>
        <v>40%</v>
      </c>
      <c r="X11" s="133" t="s">
        <v>687</v>
      </c>
      <c r="Y11" s="131" t="s">
        <v>699</v>
      </c>
      <c r="Z11" s="131" t="s">
        <v>710</v>
      </c>
      <c r="AA11" s="134">
        <f>IFERROR(IF(T11="Probabilidad",(L11-(+L11*W11)),IF(T11="Impacto",L11,"")),"")</f>
        <v>0.24</v>
      </c>
      <c r="AB11" s="135" t="str">
        <f t="shared" ref="AB11:AB63" si="2">IFERROR(IF(AA11="","",IF(AA11&lt;=0.2,"Muy Baja",IF(AA11&lt;=0.4,"Baja",IF(AA11&lt;=0.6,"Media",IF(AA11&lt;=0.8,"Alta","Muy Alta"))))),"")</f>
        <v>Baja</v>
      </c>
      <c r="AC11" s="132">
        <f t="shared" ref="AC11:AC63" si="3">+AA11</f>
        <v>0.24</v>
      </c>
      <c r="AD11" s="135" t="str">
        <f t="shared" ref="AD11:AD63" ca="1" si="4">IFERROR(IF(AE11="","",IF(AE11&lt;=0.2,"Leve",IF(AE11&lt;=0.4,"Menor",IF(AE11&lt;=0.6,"Moderado",IF(AE11&lt;=0.8,"Mayor","Catastrófico"))))),"")</f>
        <v>Leve</v>
      </c>
      <c r="AE11" s="132">
        <f ca="1">IFERROR(IF(T11="Impacto",(P11-(+P11*W11)),IF(T11="Probabilidad",P11,"")),"")</f>
        <v>0.2</v>
      </c>
      <c r="AF11" s="136" t="str">
        <f t="shared" ref="AF11:AF63"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t="s">
        <v>1347</v>
      </c>
      <c r="AH11" s="137"/>
      <c r="AI11" s="130"/>
      <c r="AJ11" s="138"/>
      <c r="AK11" s="138"/>
      <c r="AL11" s="138"/>
      <c r="AM11" s="137"/>
      <c r="AN11" s="363"/>
      <c r="AO11" s="363"/>
      <c r="AP11" s="363"/>
      <c r="AQ11" s="363"/>
      <c r="AR11" s="363"/>
      <c r="AS11" s="364"/>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183" customHeight="1">
      <c r="A12" s="503"/>
      <c r="B12" s="503"/>
      <c r="C12" s="558"/>
      <c r="D12" s="564"/>
      <c r="E12" s="503"/>
      <c r="F12" s="561"/>
      <c r="G12" s="503"/>
      <c r="H12" s="503"/>
      <c r="I12" s="503"/>
      <c r="J12" s="503"/>
      <c r="K12" s="503"/>
      <c r="L12" s="503"/>
      <c r="M12" s="503"/>
      <c r="N12" s="503"/>
      <c r="O12" s="503"/>
      <c r="P12" s="503"/>
      <c r="Q12" s="503"/>
      <c r="R12" s="129">
        <v>2</v>
      </c>
      <c r="S12" s="361" t="s">
        <v>1544</v>
      </c>
      <c r="T12" s="130" t="str">
        <f t="shared" si="0"/>
        <v>Probabilidad</v>
      </c>
      <c r="U12" s="131" t="s">
        <v>660</v>
      </c>
      <c r="V12" s="131" t="s">
        <v>680</v>
      </c>
      <c r="W12" s="132" t="str">
        <f t="shared" si="1"/>
        <v>40%</v>
      </c>
      <c r="X12" s="133" t="s">
        <v>687</v>
      </c>
      <c r="Y12" s="131" t="s">
        <v>699</v>
      </c>
      <c r="Z12" s="131" t="s">
        <v>710</v>
      </c>
      <c r="AA12" s="134">
        <f>IFERROR(IF(AND(T11="Probabilidad",T12="Probabilidad"),(AC11-(+AC11*W12)),IF(T12="Probabilidad",(L11-(+L11*W12)),IF(T12="Impacto",AC11,""))),"")</f>
        <v>0.14399999999999999</v>
      </c>
      <c r="AB12" s="135" t="str">
        <f t="shared" si="2"/>
        <v>Muy Baja</v>
      </c>
      <c r="AC12" s="132">
        <f t="shared" si="3"/>
        <v>0.14399999999999999</v>
      </c>
      <c r="AD12" s="135" t="str">
        <f t="shared" ca="1" si="4"/>
        <v>Leve</v>
      </c>
      <c r="AE12" s="132">
        <f ca="1">IFERROR(IF(AND(T11="Impacto",T12="Impacto"),(AE11-(+AE11*W12)),IF(T12="Impacto",(P11-(+P11*W12)),IF(T12="Probabilidad",AE11,""))),"")</f>
        <v>0.2</v>
      </c>
      <c r="AF12" s="136" t="str">
        <f t="shared" ca="1" si="5"/>
        <v>Bajo</v>
      </c>
      <c r="AG12" s="131" t="s">
        <v>1347</v>
      </c>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181.5">
      <c r="A13" s="503"/>
      <c r="B13" s="503"/>
      <c r="C13" s="558"/>
      <c r="D13" s="565"/>
      <c r="E13" s="503"/>
      <c r="F13" s="561"/>
      <c r="G13" s="503"/>
      <c r="H13" s="503"/>
      <c r="I13" s="503"/>
      <c r="J13" s="503"/>
      <c r="K13" s="503"/>
      <c r="L13" s="503"/>
      <c r="M13" s="503"/>
      <c r="N13" s="503"/>
      <c r="O13" s="503"/>
      <c r="P13" s="503"/>
      <c r="Q13" s="503"/>
      <c r="R13" s="129">
        <v>3</v>
      </c>
      <c r="S13" s="379" t="s">
        <v>1545</v>
      </c>
      <c r="T13" s="130" t="str">
        <f t="shared" si="0"/>
        <v>Probabilidad</v>
      </c>
      <c r="U13" s="131" t="s">
        <v>660</v>
      </c>
      <c r="V13" s="131" t="s">
        <v>680</v>
      </c>
      <c r="W13" s="132" t="str">
        <f t="shared" si="1"/>
        <v>40%</v>
      </c>
      <c r="X13" s="131" t="s">
        <v>687</v>
      </c>
      <c r="Y13" s="131" t="s">
        <v>699</v>
      </c>
      <c r="Z13" s="131" t="s">
        <v>710</v>
      </c>
      <c r="AA13" s="134">
        <f t="shared" ref="AA13" si="6">IFERROR(IF(AND(T12="Probabilidad",T13="Probabilidad"),(AC12-(+AC12*W13)),IF(AND(T12="Impacto",T13="Probabilidad"),(AC11-(+AC11*W13)),IF(T13="Impacto",AC12,""))),"")</f>
        <v>8.6399999999999991E-2</v>
      </c>
      <c r="AB13" s="135" t="str">
        <f t="shared" si="2"/>
        <v>Muy Baja</v>
      </c>
      <c r="AC13" s="132">
        <f t="shared" si="3"/>
        <v>8.6399999999999991E-2</v>
      </c>
      <c r="AD13" s="135" t="str">
        <f t="shared" ca="1" si="4"/>
        <v>Leve</v>
      </c>
      <c r="AE13" s="132">
        <f t="shared" ref="AE13" ca="1" si="7">IFERROR(IF(AND(T12="Impacto",T13="Impacto"),(AE12-(+AE12*W13)),IF(AND(T12="Probabilidad",T13="Impacto"),(AE11-(+AE11*W13)),IF(T13="Probabilidad",AE12,""))),"")</f>
        <v>0.2</v>
      </c>
      <c r="AF13" s="136" t="str">
        <f t="shared" ca="1" si="5"/>
        <v>Bajo</v>
      </c>
      <c r="AG13" s="131" t="s">
        <v>1347</v>
      </c>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94.5" customHeight="1">
      <c r="A14" s="512">
        <v>2</v>
      </c>
      <c r="B14" s="505" t="s">
        <v>144</v>
      </c>
      <c r="C14" s="505" t="s">
        <v>1350</v>
      </c>
      <c r="D14" s="559" t="s">
        <v>1546</v>
      </c>
      <c r="E14" s="559" t="s">
        <v>1547</v>
      </c>
      <c r="F14" s="559" t="s">
        <v>1548</v>
      </c>
      <c r="G14" s="505" t="s">
        <v>1369</v>
      </c>
      <c r="H14" s="505"/>
      <c r="I14" s="505"/>
      <c r="J14" s="506">
        <v>4</v>
      </c>
      <c r="K14" s="507" t="str">
        <f>IF(J14&lt;=0,"",IF(J14&lt;=2,"Muy Baja",IF(J14&lt;=24,"Baja",IF(J14&lt;=500,"Media",IF(J14&lt;=5000,"Alta","Muy Alta")))))</f>
        <v>Baja</v>
      </c>
      <c r="L14" s="508">
        <f>IF(K14="","",IF(K14="Muy Baja",0.2,IF(K14="Baja",0.4,IF(K14="Media",0.6,IF(K14="Alta",0.8,IF(K14="Muy Alta",1,))))))</f>
        <v>0.4</v>
      </c>
      <c r="M14" s="505" t="s">
        <v>897</v>
      </c>
      <c r="N14" s="508" t="str">
        <f ca="1">IF(NOT(ISERROR(MATCH(M14,'Tabla Impacto'!$B$221:$B$223,0))),'Tabla Impacto'!$F$223&amp;"Por favor no seleccionar los criterios de impacto(Afectación Económica o presupuestal y Pérdida Reputacional)",M14)</f>
        <v xml:space="preserve">     El riesgo afecta la imagen de alguna área de la organización</v>
      </c>
      <c r="O14" s="507" t="str">
        <f ca="1">IF(OR(N14='Tabla Impacto'!$C$11,N14='Tabla Impacto'!$D$11),"Leve",IF(OR(N14='Tabla Impacto'!$C$12,N14='Tabla Impacto'!$D$12),"Menor",IF(OR(N14='Tabla Impacto'!$C$13,N14='Tabla Impacto'!$D$13),"Moderado",IF(OR(N14='Tabla Impacto'!$C$14,N14='Tabla Impacto'!$D$14),"Mayor",IF(OR(N14='Tabla Impacto'!$C$15,N14='Tabla Impacto'!$D$15),"Catastrófico","")))))</f>
        <v>Leve</v>
      </c>
      <c r="P14" s="508">
        <f ca="1">IF(O14="","",IF(O14="Leve",0.2,IF(O14="Menor",0.4,IF(O14="Moderado",0.6,IF(O14="Mayor",0.8,IF(O14="Catastrófico",1,))))))</f>
        <v>0.2</v>
      </c>
      <c r="Q14" s="502" t="str">
        <f ca="1">IF(OR(AND(K14="Muy Baja",O14="Leve"),AND(K14="Muy Baja",O14="Menor"),AND(K14="Baja",O14="Leve")),"Bajo",IF(OR(AND(K14="Muy baja",O14="Moderado"),AND(K14="Baja",O14="Menor"),AND(K14="Baja",O14="Moderado"),AND(K14="Media",O14="Leve"),AND(K14="Media",O14="Menor"),AND(K14="Media",O14="Moderado"),AND(K14="Alta",O14="Leve"),AND(K14="Alta",O14="Menor")),"Moderado",IF(OR(AND(K14="Muy Baja",O14="Mayor"),AND(K14="Baja",O14="Mayor"),AND(K14="Media",O14="Mayor"),AND(K14="Alta",O14="Moderado"),AND(K14="Alta",O14="Mayor"),AND(K14="Muy Alta",O14="Leve"),AND(K14="Muy Alta",O14="Menor"),AND(K14="Muy Alta",O14="Moderado"),AND(K14="Muy Alta",O14="Mayor")),"Alto",IF(OR(AND(K14="Muy Baja",O14="Catastrófico"),AND(K14="Baja",O14="Catastrófico"),AND(K14="Media",O14="Catastrófico"),AND(K14="Alta",O14="Catastrófico"),AND(K14="Muy Alta",O14="Catastrófico")),"Extremo",""))))</f>
        <v>Bajo</v>
      </c>
      <c r="R14" s="129">
        <v>1</v>
      </c>
      <c r="S14" s="370" t="s">
        <v>1549</v>
      </c>
      <c r="T14" s="130" t="str">
        <f t="shared" si="0"/>
        <v>Probabilidad</v>
      </c>
      <c r="U14" s="131" t="s">
        <v>660</v>
      </c>
      <c r="V14" s="131" t="s">
        <v>680</v>
      </c>
      <c r="W14" s="132" t="str">
        <f t="shared" si="1"/>
        <v>40%</v>
      </c>
      <c r="X14" s="131" t="s">
        <v>687</v>
      </c>
      <c r="Y14" s="131" t="s">
        <v>704</v>
      </c>
      <c r="Z14" s="131" t="s">
        <v>710</v>
      </c>
      <c r="AA14" s="134">
        <f>IFERROR(IF(T14="Probabilidad",(L14-(+L14*W14)),IF(T14="Impacto",L14,"")),"")</f>
        <v>0.24</v>
      </c>
      <c r="AB14" s="135" t="str">
        <f t="shared" si="2"/>
        <v>Baja</v>
      </c>
      <c r="AC14" s="132">
        <f t="shared" si="3"/>
        <v>0.24</v>
      </c>
      <c r="AD14" s="135" t="str">
        <f t="shared" ca="1" si="4"/>
        <v>Leve</v>
      </c>
      <c r="AE14" s="132">
        <f ca="1">IFERROR(IF(T14="Impacto",(P14-(+P14*W14)),IF(T14="Probabilidad",P14,"")),"")</f>
        <v>0.2</v>
      </c>
      <c r="AF14" s="136" t="str">
        <f t="shared" ca="1" si="5"/>
        <v>Bajo</v>
      </c>
      <c r="AG14" s="131" t="s">
        <v>1347</v>
      </c>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94.5" customHeight="1">
      <c r="A15" s="503"/>
      <c r="B15" s="503"/>
      <c r="C15" s="503"/>
      <c r="D15" s="503"/>
      <c r="E15" s="503"/>
      <c r="F15" s="503"/>
      <c r="G15" s="503"/>
      <c r="H15" s="503"/>
      <c r="I15" s="503"/>
      <c r="J15" s="503"/>
      <c r="K15" s="503"/>
      <c r="L15" s="503"/>
      <c r="M15" s="503"/>
      <c r="N15" s="503"/>
      <c r="O15" s="503"/>
      <c r="P15" s="503"/>
      <c r="Q15" s="503"/>
      <c r="R15" s="129">
        <v>2</v>
      </c>
      <c r="S15" s="370" t="s">
        <v>1550</v>
      </c>
      <c r="T15" s="130" t="str">
        <f t="shared" si="0"/>
        <v>Probabilidad</v>
      </c>
      <c r="U15" s="131" t="s">
        <v>660</v>
      </c>
      <c r="V15" s="131" t="s">
        <v>680</v>
      </c>
      <c r="W15" s="132" t="str">
        <f t="shared" si="1"/>
        <v>40%</v>
      </c>
      <c r="X15" s="131" t="s">
        <v>687</v>
      </c>
      <c r="Y15" s="131" t="s">
        <v>699</v>
      </c>
      <c r="Z15" s="131" t="s">
        <v>710</v>
      </c>
      <c r="AA15" s="134">
        <f>IFERROR(IF(AND(T14="Probabilidad",T15="Probabilidad"),(AC14-(+AC14*W15)),IF(T15="Probabilidad",(L14-(+L14*W15)),IF(T15="Impacto",AC14,""))),"")</f>
        <v>0.14399999999999999</v>
      </c>
      <c r="AB15" s="135" t="str">
        <f t="shared" si="2"/>
        <v>Muy Baja</v>
      </c>
      <c r="AC15" s="132">
        <f t="shared" si="3"/>
        <v>0.14399999999999999</v>
      </c>
      <c r="AD15" s="135" t="str">
        <f t="shared" ca="1" si="4"/>
        <v>Leve</v>
      </c>
      <c r="AE15" s="132">
        <f ca="1">IFERROR(IF(AND(T14="Impacto",T15="Impacto"),(AE14-(+AE14*W15)),IF(T15="Impacto",(P14-(+P14*W15)),IF(T15="Probabilidad",AE14,""))),"")</f>
        <v>0.2</v>
      </c>
      <c r="AF15" s="136" t="str">
        <f t="shared" ca="1" si="5"/>
        <v>Bajo</v>
      </c>
      <c r="AG15" s="131" t="s">
        <v>1347</v>
      </c>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94.5" customHeight="1">
      <c r="A16" s="512">
        <v>3</v>
      </c>
      <c r="B16" s="505"/>
      <c r="C16" s="505"/>
      <c r="D16" s="559"/>
      <c r="E16" s="559"/>
      <c r="F16" s="566"/>
      <c r="G16" s="505"/>
      <c r="H16" s="559"/>
      <c r="I16" s="505"/>
      <c r="J16" s="506"/>
      <c r="K16" s="507" t="str">
        <f>IF(J16&lt;=0,"",IF(J16&lt;=2,"Muy Baja",IF(J16&lt;=24,"Baja",IF(J16&lt;=500,"Media",IF(J16&lt;=5000,"Alta","Muy Alta")))))</f>
        <v/>
      </c>
      <c r="L16" s="508" t="str">
        <f>IF(K16="","",IF(K16="Muy Baja",0.2,IF(K16="Baja",0.4,IF(K16="Media",0.6,IF(K16="Alta",0.8,IF(K16="Muy Alta",1,))))))</f>
        <v/>
      </c>
      <c r="M16" s="505"/>
      <c r="N16" s="508">
        <f ca="1">IF(NOT(ISERROR(MATCH(M16,'Tabla Impacto'!$B$221:$B$223,0))),'Tabla Impacto'!$F$223&amp;"Por favor no seleccionar los criterios de impacto(Afectación Económica o presupuestal y Pérdida Reputacional)",M16)</f>
        <v>0</v>
      </c>
      <c r="O16" s="507" t="str">
        <f ca="1">IF(OR(N16='Tabla Impacto'!$C$11,N16='Tabla Impacto'!$D$11),"Leve",IF(OR(N16='Tabla Impacto'!$C$12,N16='Tabla Impacto'!$D$12),"Menor",IF(OR(N16='Tabla Impacto'!$C$13,N16='Tabla Impacto'!$D$13),"Moderado",IF(OR(N16='Tabla Impacto'!$C$14,N16='Tabla Impacto'!$D$14),"Mayor",IF(OR(N16='Tabla Impacto'!$C$15,N16='Tabla Impacto'!$D$15),"Catastrófico","")))))</f>
        <v/>
      </c>
      <c r="P16" s="508" t="str">
        <f ca="1">IF(O16="","",IF(O16="Leve",0.2,IF(O16="Menor",0.4,IF(O16="Moderado",0.6,IF(O16="Mayor",0.8,IF(O16="Catastrófico",1,))))))</f>
        <v/>
      </c>
      <c r="Q16" s="502" t="str">
        <f ca="1">IF(OR(AND(K16="Muy Baja",O16="Leve"),AND(K16="Muy Baja",O16="Menor"),AND(K16="Baja",O16="Leve")),"Bajo",IF(OR(AND(K16="Muy baja",O16="Moderado"),AND(K16="Baja",O16="Menor"),AND(K16="Baja",O16="Moderado"),AND(K16="Media",O16="Leve"),AND(K16="Media",O16="Menor"),AND(K16="Media",O16="Moderado"),AND(K16="Alta",O16="Leve"),AND(K16="Alta",O16="Menor")),"Moderado",IF(OR(AND(K16="Muy Baja",O16="Mayor"),AND(K16="Baja",O16="Mayor"),AND(K16="Media",O16="Mayor"),AND(K16="Alta",O16="Moderado"),AND(K16="Alta",O16="Mayor"),AND(K16="Muy Alta",O16="Leve"),AND(K16="Muy Alta",O16="Menor"),AND(K16="Muy Alta",O16="Moderado"),AND(K16="Muy Alta",O16="Mayor")),"Alto",IF(OR(AND(K16="Muy Baja",O16="Catastrófico"),AND(K16="Baja",O16="Catastrófico"),AND(K16="Media",O16="Catastrófico"),AND(K16="Alta",O16="Catastrófico"),AND(K16="Muy Alta",O16="Catastrófico")),"Extremo",""))))</f>
        <v/>
      </c>
      <c r="R16" s="129">
        <v>1</v>
      </c>
      <c r="S16" s="370"/>
      <c r="T16" s="130" t="str">
        <f t="shared" si="0"/>
        <v/>
      </c>
      <c r="U16" s="131"/>
      <c r="V16" s="131"/>
      <c r="W16" s="132" t="str">
        <f t="shared" si="1"/>
        <v/>
      </c>
      <c r="X16" s="131"/>
      <c r="Y16" s="131"/>
      <c r="Z16" s="131"/>
      <c r="AA16" s="134" t="str">
        <f>IFERROR(IF(T16="Probabilidad",(L16-(+L16*W16)),IF(T16="Impacto",L16,"")),"")</f>
        <v/>
      </c>
      <c r="AB16" s="135" t="str">
        <f t="shared" si="2"/>
        <v/>
      </c>
      <c r="AC16" s="132" t="str">
        <f t="shared" si="3"/>
        <v/>
      </c>
      <c r="AD16" s="135" t="str">
        <f t="shared" si="4"/>
        <v/>
      </c>
      <c r="AE16" s="132" t="str">
        <f>IFERROR(IF(T16="Impacto",(P16-(+P16*W16)),IF(T16="Probabilidad",P16,"")),"")</f>
        <v/>
      </c>
      <c r="AF16" s="136" t="str">
        <f t="shared" si="5"/>
        <v/>
      </c>
      <c r="AG16" s="131"/>
      <c r="AH16" s="366"/>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94.5" customHeight="1">
      <c r="A17" s="503"/>
      <c r="B17" s="503"/>
      <c r="C17" s="503"/>
      <c r="D17" s="503"/>
      <c r="E17" s="503"/>
      <c r="F17" s="567"/>
      <c r="G17" s="503"/>
      <c r="H17" s="503"/>
      <c r="I17" s="503"/>
      <c r="J17" s="503"/>
      <c r="K17" s="503"/>
      <c r="L17" s="503"/>
      <c r="M17" s="503"/>
      <c r="N17" s="503"/>
      <c r="O17" s="503"/>
      <c r="P17" s="503"/>
      <c r="Q17" s="503"/>
      <c r="R17" s="129">
        <v>2</v>
      </c>
      <c r="S17" s="361"/>
      <c r="T17" s="130" t="str">
        <f t="shared" si="0"/>
        <v/>
      </c>
      <c r="U17" s="131"/>
      <c r="V17" s="131"/>
      <c r="W17" s="132" t="str">
        <f t="shared" si="1"/>
        <v/>
      </c>
      <c r="X17" s="131"/>
      <c r="Y17" s="131"/>
      <c r="Z17" s="131"/>
      <c r="AA17" s="143" t="str">
        <f>IFERROR(IF(AND(T16="Probabilidad",T17="Probabilidad"),(AC16-(+AC16*W17)),IF(T17="Probabilidad",(L16-(+L16*W17)),IF(T17="Impacto",AC16,""))),"")</f>
        <v/>
      </c>
      <c r="AB17" s="135" t="str">
        <f t="shared" si="2"/>
        <v/>
      </c>
      <c r="AC17" s="132" t="str">
        <f t="shared" si="3"/>
        <v/>
      </c>
      <c r="AD17" s="135" t="str">
        <f t="shared" si="4"/>
        <v/>
      </c>
      <c r="AE17" s="132" t="str">
        <f>IFERROR(IF(AND(T16="Impacto",T17="Impacto"),(AE16-(+AE16*W17)),IF(T17="Impacto",(P16-(+P16*W17)),IF(T17="Probabilidad",AE16,""))),"")</f>
        <v/>
      </c>
      <c r="AF17" s="136" t="str">
        <f t="shared" si="5"/>
        <v/>
      </c>
      <c r="AG17" s="131"/>
      <c r="AH17" s="137"/>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customHeight="1">
      <c r="A18" s="503"/>
      <c r="B18" s="503"/>
      <c r="C18" s="503"/>
      <c r="D18" s="503"/>
      <c r="E18" s="503"/>
      <c r="F18" s="567"/>
      <c r="G18" s="503"/>
      <c r="H18" s="503"/>
      <c r="I18" s="503"/>
      <c r="J18" s="503"/>
      <c r="K18" s="503"/>
      <c r="L18" s="503"/>
      <c r="M18" s="503"/>
      <c r="N18" s="503"/>
      <c r="O18" s="503"/>
      <c r="P18" s="503"/>
      <c r="Q18" s="503"/>
      <c r="R18" s="129">
        <v>3</v>
      </c>
      <c r="S18" s="362"/>
      <c r="T18" s="130" t="str">
        <f t="shared" si="0"/>
        <v/>
      </c>
      <c r="U18" s="131"/>
      <c r="V18" s="131"/>
      <c r="W18" s="132" t="str">
        <f t="shared" si="1"/>
        <v/>
      </c>
      <c r="X18" s="131"/>
      <c r="Y18" s="131"/>
      <c r="Z18" s="131"/>
      <c r="AA18" s="134" t="str">
        <f t="shared" ref="AA18:AA21" si="8">IFERROR(IF(AND(T17="Probabilidad",T18="Probabilidad"),(AC17-(+AC17*W18)),IF(AND(T17="Impacto",T18="Probabilidad"),(AC16-(+AC16*W18)),IF(T18="Impacto",AC17,""))),"")</f>
        <v/>
      </c>
      <c r="AB18" s="135" t="str">
        <f t="shared" si="2"/>
        <v/>
      </c>
      <c r="AC18" s="132" t="str">
        <f t="shared" si="3"/>
        <v/>
      </c>
      <c r="AD18" s="135" t="str">
        <f t="shared" si="4"/>
        <v/>
      </c>
      <c r="AE18" s="132" t="str">
        <f t="shared" ref="AE18:AE21" si="9">IFERROR(IF(AND(T17="Impacto",T18="Impacto"),(AE17-(+AE17*W18)),IF(AND(T17="Probabilidad",T18="Impacto"),(AE16-(+AE16*W18)),IF(T18="Probabilidad",AE17,""))),"")</f>
        <v/>
      </c>
      <c r="AF18" s="136" t="str">
        <f t="shared" si="5"/>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60" customHeight="1">
      <c r="A19" s="503"/>
      <c r="B19" s="503"/>
      <c r="C19" s="503"/>
      <c r="D19" s="503"/>
      <c r="E19" s="503"/>
      <c r="F19" s="567"/>
      <c r="G19" s="503"/>
      <c r="H19" s="503"/>
      <c r="I19" s="503"/>
      <c r="J19" s="503"/>
      <c r="K19" s="503"/>
      <c r="L19" s="503"/>
      <c r="M19" s="503"/>
      <c r="N19" s="503"/>
      <c r="O19" s="503"/>
      <c r="P19" s="503"/>
      <c r="Q19" s="503"/>
      <c r="R19" s="129">
        <v>4</v>
      </c>
      <c r="S19" s="361"/>
      <c r="T19" s="130" t="str">
        <f t="shared" si="0"/>
        <v/>
      </c>
      <c r="U19" s="131"/>
      <c r="V19" s="131"/>
      <c r="W19" s="132" t="str">
        <f t="shared" si="1"/>
        <v/>
      </c>
      <c r="X19" s="131"/>
      <c r="Y19" s="131"/>
      <c r="Z19" s="131"/>
      <c r="AA19" s="134" t="str">
        <f t="shared" si="8"/>
        <v/>
      </c>
      <c r="AB19" s="135" t="str">
        <f t="shared" si="2"/>
        <v/>
      </c>
      <c r="AC19" s="132" t="str">
        <f t="shared" si="3"/>
        <v/>
      </c>
      <c r="AD19" s="135" t="str">
        <f t="shared" si="4"/>
        <v/>
      </c>
      <c r="AE19" s="132" t="str">
        <f t="shared" si="9"/>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customHeight="1">
      <c r="A20" s="503"/>
      <c r="B20" s="503"/>
      <c r="C20" s="503"/>
      <c r="D20" s="503"/>
      <c r="E20" s="503"/>
      <c r="F20" s="567"/>
      <c r="G20" s="503"/>
      <c r="H20" s="503"/>
      <c r="I20" s="503"/>
      <c r="J20" s="503"/>
      <c r="K20" s="503"/>
      <c r="L20" s="503"/>
      <c r="M20" s="503"/>
      <c r="N20" s="503"/>
      <c r="O20" s="503"/>
      <c r="P20" s="503"/>
      <c r="Q20" s="503"/>
      <c r="R20" s="129">
        <v>5</v>
      </c>
      <c r="S20" s="361"/>
      <c r="T20" s="130" t="str">
        <f t="shared" si="0"/>
        <v/>
      </c>
      <c r="U20" s="131"/>
      <c r="V20" s="131"/>
      <c r="W20" s="132" t="str">
        <f t="shared" si="1"/>
        <v/>
      </c>
      <c r="X20" s="131"/>
      <c r="Y20" s="131"/>
      <c r="Z20" s="131"/>
      <c r="AA20" s="134" t="str">
        <f t="shared" si="8"/>
        <v/>
      </c>
      <c r="AB20" s="135" t="str">
        <f t="shared" si="2"/>
        <v/>
      </c>
      <c r="AC20" s="132" t="str">
        <f t="shared" si="3"/>
        <v/>
      </c>
      <c r="AD20" s="135" t="str">
        <f t="shared" si="4"/>
        <v/>
      </c>
      <c r="AE20" s="132" t="str">
        <f t="shared" si="9"/>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customHeight="1">
      <c r="A21" s="504"/>
      <c r="B21" s="504"/>
      <c r="C21" s="504"/>
      <c r="D21" s="504"/>
      <c r="E21" s="504"/>
      <c r="F21" s="568"/>
      <c r="G21" s="504"/>
      <c r="H21" s="504"/>
      <c r="I21" s="504"/>
      <c r="J21" s="504"/>
      <c r="K21" s="504"/>
      <c r="L21" s="504"/>
      <c r="M21" s="504"/>
      <c r="N21" s="504"/>
      <c r="O21" s="504"/>
      <c r="P21" s="504"/>
      <c r="Q21" s="504"/>
      <c r="R21" s="129">
        <v>6</v>
      </c>
      <c r="S21" s="361"/>
      <c r="T21" s="130" t="str">
        <f t="shared" si="0"/>
        <v/>
      </c>
      <c r="U21" s="131"/>
      <c r="V21" s="131"/>
      <c r="W21" s="132" t="str">
        <f t="shared" si="1"/>
        <v/>
      </c>
      <c r="X21" s="131"/>
      <c r="Y21" s="131"/>
      <c r="Z21" s="131"/>
      <c r="AA21" s="134" t="str">
        <f t="shared" si="8"/>
        <v/>
      </c>
      <c r="AB21" s="135" t="str">
        <f t="shared" si="2"/>
        <v/>
      </c>
      <c r="AC21" s="132" t="str">
        <f t="shared" si="3"/>
        <v/>
      </c>
      <c r="AD21" s="135" t="str">
        <f t="shared" si="4"/>
        <v/>
      </c>
      <c r="AE21" s="132" t="str">
        <f t="shared" si="9"/>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94.5" customHeight="1">
      <c r="A22" s="512">
        <v>4</v>
      </c>
      <c r="B22" s="505"/>
      <c r="C22" s="505"/>
      <c r="D22" s="505"/>
      <c r="E22" s="505"/>
      <c r="F22" s="505"/>
      <c r="G22" s="505"/>
      <c r="H22" s="505"/>
      <c r="I22" s="505"/>
      <c r="J22" s="506"/>
      <c r="K22" s="507" t="str">
        <f>IF(J22&lt;=0,"",IF(J22&lt;=2,"Muy Baja",IF(J22&lt;=24,"Baja",IF(J22&lt;=500,"Media",IF(J22&lt;=5000,"Alta","Muy Alta")))))</f>
        <v/>
      </c>
      <c r="L22" s="508" t="str">
        <f>IF(K22="","",IF(K22="Muy Baja",0.2,IF(K22="Baja",0.4,IF(K22="Media",0.6,IF(K22="Alta",0.8,IF(K22="Muy Alta",1,))))))</f>
        <v/>
      </c>
      <c r="M22" s="508"/>
      <c r="N22" s="508">
        <f ca="1">IF(NOT(ISERROR(MATCH(M22,'Tabla Impacto'!$B$221:$B$223,0))),'Tabla Impacto'!$F$223&amp;"Por favor no seleccionar los criterios de impacto(Afectación Económica o presupuestal y Pérdida Reputacional)",M22)</f>
        <v>0</v>
      </c>
      <c r="O22" s="507" t="str">
        <f ca="1">IF(OR(N22='Tabla Impacto'!$C$11,N22='Tabla Impacto'!$D$11),"Leve",IF(OR(N22='Tabla Impacto'!$C$12,N22='Tabla Impacto'!$D$12),"Menor",IF(OR(N22='Tabla Impacto'!$C$13,N22='Tabla Impacto'!$D$13),"Moderado",IF(OR(N22='Tabla Impacto'!$C$14,N22='Tabla Impacto'!$D$14),"Mayor",IF(OR(N22='Tabla Impacto'!$C$15,N22='Tabla Impacto'!$D$15),"Catastrófico","")))))</f>
        <v/>
      </c>
      <c r="P22" s="508" t="str">
        <f ca="1">IF(O22="","",IF(O22="Leve",0.2,IF(O22="Menor",0.4,IF(O22="Moderado",0.6,IF(O22="Mayor",0.8,IF(O22="Catastrófico",1,))))))</f>
        <v/>
      </c>
      <c r="Q22" s="502" t="str">
        <f ca="1">IF(OR(AND(K22="Muy Baja",O22="Leve"),AND(K22="Muy Baja",O22="Menor"),AND(K22="Baja",O22="Leve")),"Bajo",IF(OR(AND(K22="Muy baja",O22="Moderado"),AND(K22="Baja",O22="Menor"),AND(K22="Baja",O22="Moderado"),AND(K22="Media",O22="Leve"),AND(K22="Media",O22="Menor"),AND(K22="Media",O22="Moderado"),AND(K22="Alta",O22="Leve"),AND(K22="Alta",O22="Menor")),"Moderado",IF(OR(AND(K22="Muy Baja",O22="Mayor"),AND(K22="Baja",O22="Mayor"),AND(K22="Media",O22="Mayor"),AND(K22="Alta",O22="Moderado"),AND(K22="Alta",O22="Mayor"),AND(K22="Muy Alta",O22="Leve"),AND(K22="Muy Alta",O22="Menor"),AND(K22="Muy Alta",O22="Moderado"),AND(K22="Muy Alta",O22="Mayor")),"Alto",IF(OR(AND(K22="Muy Baja",O22="Catastrófico"),AND(K22="Baja",O22="Catastrófico"),AND(K22="Media",O22="Catastrófico"),AND(K22="Alta",O22="Catastrófico"),AND(K22="Muy Alta",O22="Catastrófico")),"Extremo",""))))</f>
        <v/>
      </c>
      <c r="R22" s="129">
        <v>1</v>
      </c>
      <c r="S22" s="361"/>
      <c r="T22" s="130" t="str">
        <f t="shared" si="0"/>
        <v/>
      </c>
      <c r="U22" s="131"/>
      <c r="V22" s="131"/>
      <c r="W22" s="132" t="str">
        <f t="shared" si="1"/>
        <v/>
      </c>
      <c r="X22" s="131"/>
      <c r="Y22" s="131"/>
      <c r="Z22" s="131"/>
      <c r="AA22" s="134" t="str">
        <f>IFERROR(IF(T22="Probabilidad",(L22-(+L22*W22)),IF(T22="Impacto",L22,"")),"")</f>
        <v/>
      </c>
      <c r="AB22" s="135" t="str">
        <f t="shared" si="2"/>
        <v/>
      </c>
      <c r="AC22" s="132" t="str">
        <f t="shared" si="3"/>
        <v/>
      </c>
      <c r="AD22" s="135" t="str">
        <f t="shared" si="4"/>
        <v/>
      </c>
      <c r="AE22" s="132" t="str">
        <f>IFERROR(IF(T22="Impacto",(P22-(+P22*W22)),IF(T22="Probabilidad",P22,"")),"")</f>
        <v/>
      </c>
      <c r="AF22" s="136" t="str">
        <f t="shared" si="5"/>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03"/>
      <c r="B23" s="503"/>
      <c r="C23" s="503"/>
      <c r="D23" s="503"/>
      <c r="E23" s="503"/>
      <c r="F23" s="503"/>
      <c r="G23" s="503"/>
      <c r="H23" s="503"/>
      <c r="I23" s="503"/>
      <c r="J23" s="503"/>
      <c r="K23" s="503"/>
      <c r="L23" s="503"/>
      <c r="M23" s="503"/>
      <c r="N23" s="503"/>
      <c r="O23" s="503"/>
      <c r="P23" s="503"/>
      <c r="Q23" s="503"/>
      <c r="R23" s="129">
        <v>2</v>
      </c>
      <c r="S23" s="361"/>
      <c r="T23" s="130" t="str">
        <f t="shared" si="0"/>
        <v/>
      </c>
      <c r="U23" s="131"/>
      <c r="V23" s="131"/>
      <c r="W23" s="132" t="str">
        <f t="shared" si="1"/>
        <v/>
      </c>
      <c r="X23" s="131"/>
      <c r="Y23" s="131"/>
      <c r="Z23" s="131"/>
      <c r="AA23" s="134" t="str">
        <f>IFERROR(IF(AND(T22="Probabilidad",T23="Probabilidad"),(AC22-(+AC22*W23)),IF(T23="Probabilidad",(L22-(+L22*W23)),IF(T23="Impacto",AC22,""))),"")</f>
        <v/>
      </c>
      <c r="AB23" s="135" t="str">
        <f t="shared" si="2"/>
        <v/>
      </c>
      <c r="AC23" s="132" t="str">
        <f t="shared" si="3"/>
        <v/>
      </c>
      <c r="AD23" s="135" t="str">
        <f t="shared" si="4"/>
        <v/>
      </c>
      <c r="AE23" s="132" t="str">
        <f>IFERROR(IF(AND(T22="Impacto",T23="Impacto"),(AE22-(+AE22*W23)),IF(T23="Impacto",(P22-(+P22*W23)),IF(T23="Probabilidad",AE22,""))),"")</f>
        <v/>
      </c>
      <c r="AF23" s="136" t="str">
        <f t="shared" si="5"/>
        <v/>
      </c>
      <c r="AG23" s="131"/>
      <c r="AH23" s="13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3"/>
      <c r="B24" s="503"/>
      <c r="C24" s="503"/>
      <c r="D24" s="503"/>
      <c r="E24" s="503"/>
      <c r="F24" s="503"/>
      <c r="G24" s="503"/>
      <c r="H24" s="503"/>
      <c r="I24" s="503"/>
      <c r="J24" s="503"/>
      <c r="K24" s="503"/>
      <c r="L24" s="503"/>
      <c r="M24" s="503"/>
      <c r="N24" s="503"/>
      <c r="O24" s="503"/>
      <c r="P24" s="503"/>
      <c r="Q24" s="503"/>
      <c r="R24" s="129">
        <v>3</v>
      </c>
      <c r="S24" s="362"/>
      <c r="T24" s="130" t="str">
        <f t="shared" si="0"/>
        <v/>
      </c>
      <c r="U24" s="131"/>
      <c r="V24" s="131"/>
      <c r="W24" s="132" t="str">
        <f t="shared" si="1"/>
        <v/>
      </c>
      <c r="X24" s="131"/>
      <c r="Y24" s="131"/>
      <c r="Z24" s="131"/>
      <c r="AA24" s="134" t="str">
        <f t="shared" ref="AA24:AA27" si="10">IFERROR(IF(AND(T23="Probabilidad",T24="Probabilidad"),(AC23-(+AC23*W24)),IF(AND(T23="Impacto",T24="Probabilidad"),(AC22-(+AC22*W24)),IF(T24="Impacto",AC23,""))),"")</f>
        <v/>
      </c>
      <c r="AB24" s="135" t="str">
        <f t="shared" si="2"/>
        <v/>
      </c>
      <c r="AC24" s="132" t="str">
        <f t="shared" si="3"/>
        <v/>
      </c>
      <c r="AD24" s="135" t="str">
        <f t="shared" si="4"/>
        <v/>
      </c>
      <c r="AE24" s="132" t="str">
        <f t="shared" ref="AE24:AE27" si="11">IFERROR(IF(AND(T23="Impacto",T24="Impacto"),(AE23-(+AE23*W24)),IF(AND(T23="Probabilidad",T24="Impacto"),(AE22-(+AE22*W24)),IF(T24="Probabilidad",AE23,""))),"")</f>
        <v/>
      </c>
      <c r="AF24" s="136" t="str">
        <f t="shared" si="5"/>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60" customHeight="1">
      <c r="A25" s="503"/>
      <c r="B25" s="503"/>
      <c r="C25" s="503"/>
      <c r="D25" s="503"/>
      <c r="E25" s="503"/>
      <c r="F25" s="503"/>
      <c r="G25" s="503"/>
      <c r="H25" s="503"/>
      <c r="I25" s="503"/>
      <c r="J25" s="503"/>
      <c r="K25" s="503"/>
      <c r="L25" s="503"/>
      <c r="M25" s="503"/>
      <c r="N25" s="503"/>
      <c r="O25" s="503"/>
      <c r="P25" s="503"/>
      <c r="Q25" s="503"/>
      <c r="R25" s="129">
        <v>4</v>
      </c>
      <c r="S25" s="361"/>
      <c r="T25" s="130" t="str">
        <f t="shared" si="0"/>
        <v/>
      </c>
      <c r="U25" s="131"/>
      <c r="V25" s="131"/>
      <c r="W25" s="132" t="str">
        <f t="shared" si="1"/>
        <v/>
      </c>
      <c r="X25" s="131"/>
      <c r="Y25" s="131"/>
      <c r="Z25" s="131"/>
      <c r="AA25" s="134" t="str">
        <f t="shared" si="10"/>
        <v/>
      </c>
      <c r="AB25" s="135" t="str">
        <f t="shared" si="2"/>
        <v/>
      </c>
      <c r="AC25" s="132" t="str">
        <f t="shared" si="3"/>
        <v/>
      </c>
      <c r="AD25" s="135" t="str">
        <f t="shared" si="4"/>
        <v/>
      </c>
      <c r="AE25" s="132" t="str">
        <f t="shared" si="11"/>
        <v/>
      </c>
      <c r="AF25" s="136" t="str">
        <f t="shared" si="5"/>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3"/>
      <c r="B26" s="503"/>
      <c r="C26" s="503"/>
      <c r="D26" s="503"/>
      <c r="E26" s="503"/>
      <c r="F26" s="503"/>
      <c r="G26" s="503"/>
      <c r="H26" s="503"/>
      <c r="I26" s="503"/>
      <c r="J26" s="503"/>
      <c r="K26" s="503"/>
      <c r="L26" s="503"/>
      <c r="M26" s="503"/>
      <c r="N26" s="503"/>
      <c r="O26" s="503"/>
      <c r="P26" s="503"/>
      <c r="Q26" s="503"/>
      <c r="R26" s="129">
        <v>5</v>
      </c>
      <c r="S26" s="361"/>
      <c r="T26" s="130" t="str">
        <f t="shared" si="0"/>
        <v/>
      </c>
      <c r="U26" s="131"/>
      <c r="V26" s="131"/>
      <c r="W26" s="132" t="str">
        <f t="shared" si="1"/>
        <v/>
      </c>
      <c r="X26" s="131"/>
      <c r="Y26" s="131"/>
      <c r="Z26" s="131"/>
      <c r="AA26" s="143" t="str">
        <f t="shared" si="10"/>
        <v/>
      </c>
      <c r="AB26" s="135" t="str">
        <f t="shared" si="2"/>
        <v/>
      </c>
      <c r="AC26" s="132" t="str">
        <f t="shared" si="3"/>
        <v/>
      </c>
      <c r="AD26" s="135" t="str">
        <f t="shared" si="4"/>
        <v/>
      </c>
      <c r="AE26" s="132" t="str">
        <f t="shared" si="11"/>
        <v/>
      </c>
      <c r="AF26" s="136" t="str">
        <f t="shared" si="5"/>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4"/>
      <c r="B27" s="504"/>
      <c r="C27" s="504"/>
      <c r="D27" s="504"/>
      <c r="E27" s="504"/>
      <c r="F27" s="504"/>
      <c r="G27" s="504"/>
      <c r="H27" s="504"/>
      <c r="I27" s="504"/>
      <c r="J27" s="504"/>
      <c r="K27" s="504"/>
      <c r="L27" s="504"/>
      <c r="M27" s="504"/>
      <c r="N27" s="504"/>
      <c r="O27" s="504"/>
      <c r="P27" s="504"/>
      <c r="Q27" s="504"/>
      <c r="R27" s="129">
        <v>6</v>
      </c>
      <c r="S27" s="361"/>
      <c r="T27" s="130" t="str">
        <f t="shared" si="0"/>
        <v/>
      </c>
      <c r="U27" s="131"/>
      <c r="V27" s="131"/>
      <c r="W27" s="132" t="str">
        <f t="shared" si="1"/>
        <v/>
      </c>
      <c r="X27" s="131"/>
      <c r="Y27" s="131"/>
      <c r="Z27" s="131"/>
      <c r="AA27" s="134" t="str">
        <f t="shared" si="10"/>
        <v/>
      </c>
      <c r="AB27" s="135" t="str">
        <f t="shared" si="2"/>
        <v/>
      </c>
      <c r="AC27" s="132" t="str">
        <f t="shared" si="3"/>
        <v/>
      </c>
      <c r="AD27" s="135" t="str">
        <f t="shared" si="4"/>
        <v/>
      </c>
      <c r="AE27" s="132" t="str">
        <f t="shared" si="11"/>
        <v/>
      </c>
      <c r="AF27" s="136" t="str">
        <f t="shared" si="5"/>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94.5" customHeight="1">
      <c r="A28" s="512">
        <v>5</v>
      </c>
      <c r="B28" s="505"/>
      <c r="C28" s="505"/>
      <c r="D28" s="505"/>
      <c r="E28" s="505"/>
      <c r="F28" s="505"/>
      <c r="G28" s="505"/>
      <c r="H28" s="505"/>
      <c r="I28" s="505"/>
      <c r="J28" s="506"/>
      <c r="K28" s="507" t="str">
        <f>IF(J28&lt;=0,"",IF(J28&lt;=2,"Muy Baja",IF(J28&lt;=24,"Baja",IF(J28&lt;=500,"Media",IF(J28&lt;=5000,"Alta","Muy Alta")))))</f>
        <v/>
      </c>
      <c r="L28" s="508" t="str">
        <f>IF(K28="","",IF(K28="Muy Baja",0.2,IF(K28="Baja",0.4,IF(K28="Media",0.6,IF(K28="Alta",0.8,IF(K28="Muy Alta",1,))))))</f>
        <v/>
      </c>
      <c r="M28" s="508"/>
      <c r="N28" s="508">
        <f ca="1">IF(NOT(ISERROR(MATCH(M28,'Tabla Impacto'!$B$221:$B$223,0))),'Tabla Impacto'!$F$223&amp;"Por favor no seleccionar los criterios de impacto(Afectación Económica o presupuestal y Pérdida Reputacional)",M28)</f>
        <v>0</v>
      </c>
      <c r="O28" s="507" t="str">
        <f ca="1">IF(OR(N28='Tabla Impacto'!$C$11,N28='Tabla Impacto'!$D$11),"Leve",IF(OR(N28='Tabla Impacto'!$C$12,N28='Tabla Impacto'!$D$12),"Menor",IF(OR(N28='Tabla Impacto'!$C$13,N28='Tabla Impacto'!$D$13),"Moderado",IF(OR(N28='Tabla Impacto'!$C$14,N28='Tabla Impacto'!$D$14),"Mayor",IF(OR(N28='Tabla Impacto'!$C$15,N28='Tabla Impacto'!$D$15),"Catastrófico","")))))</f>
        <v/>
      </c>
      <c r="P28" s="508" t="str">
        <f ca="1">IF(O28="","",IF(O28="Leve",0.2,IF(O28="Menor",0.4,IF(O28="Moderado",0.6,IF(O28="Mayor",0.8,IF(O28="Catastrófico",1,))))))</f>
        <v/>
      </c>
      <c r="Q28" s="502" t="str">
        <f ca="1">IF(OR(AND(K28="Muy Baja",O28="Leve"),AND(K28="Muy Baja",O28="Menor"),AND(K28="Baja",O28="Leve")),"Bajo",IF(OR(AND(K28="Muy baja",O28="Moderado"),AND(K28="Baja",O28="Menor"),AND(K28="Baja",O28="Moderado"),AND(K28="Media",O28="Leve"),AND(K28="Media",O28="Menor"),AND(K28="Media",O28="Moderado"),AND(K28="Alta",O28="Leve"),AND(K28="Alta",O28="Menor")),"Moderado",IF(OR(AND(K28="Muy Baja",O28="Mayor"),AND(K28="Baja",O28="Mayor"),AND(K28="Media",O28="Mayor"),AND(K28="Alta",O28="Moderado"),AND(K28="Alta",O28="Mayor"),AND(K28="Muy Alta",O28="Leve"),AND(K28="Muy Alta",O28="Menor"),AND(K28="Muy Alta",O28="Moderado"),AND(K28="Muy Alta",O28="Mayor")),"Alto",IF(OR(AND(K28="Muy Baja",O28="Catastrófico"),AND(K28="Baja",O28="Catastrófico"),AND(K28="Media",O28="Catastrófico"),AND(K28="Alta",O28="Catastrófico"),AND(K28="Muy Alta",O28="Catastrófico")),"Extremo",""))))</f>
        <v/>
      </c>
      <c r="R28" s="129">
        <v>1</v>
      </c>
      <c r="S28" s="361"/>
      <c r="T28" s="130" t="str">
        <f t="shared" si="0"/>
        <v/>
      </c>
      <c r="U28" s="131"/>
      <c r="V28" s="131"/>
      <c r="W28" s="132" t="str">
        <f t="shared" si="1"/>
        <v/>
      </c>
      <c r="X28" s="131"/>
      <c r="Y28" s="131"/>
      <c r="Z28" s="131"/>
      <c r="AA28" s="134" t="str">
        <f>IFERROR(IF(T28="Probabilidad",(L28-(+L28*W28)),IF(T28="Impacto",L28,"")),"")</f>
        <v/>
      </c>
      <c r="AB28" s="135" t="str">
        <f t="shared" si="2"/>
        <v/>
      </c>
      <c r="AC28" s="132" t="str">
        <f t="shared" si="3"/>
        <v/>
      </c>
      <c r="AD28" s="135" t="str">
        <f t="shared" si="4"/>
        <v/>
      </c>
      <c r="AE28" s="132" t="str">
        <f>IFERROR(IF(T28="Impacto",(P28-(+P28*W28)),IF(T28="Probabilidad",P28,"")),"")</f>
        <v/>
      </c>
      <c r="AF28" s="136" t="str">
        <f t="shared" si="5"/>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03"/>
      <c r="B29" s="503"/>
      <c r="C29" s="503"/>
      <c r="D29" s="503"/>
      <c r="E29" s="503"/>
      <c r="F29" s="503"/>
      <c r="G29" s="503"/>
      <c r="H29" s="503"/>
      <c r="I29" s="503"/>
      <c r="J29" s="503"/>
      <c r="K29" s="503"/>
      <c r="L29" s="503"/>
      <c r="M29" s="503"/>
      <c r="N29" s="503"/>
      <c r="O29" s="503"/>
      <c r="P29" s="503"/>
      <c r="Q29" s="503"/>
      <c r="R29" s="129">
        <v>2</v>
      </c>
      <c r="S29" s="361"/>
      <c r="T29" s="130" t="str">
        <f t="shared" si="0"/>
        <v/>
      </c>
      <c r="U29" s="131"/>
      <c r="V29" s="131"/>
      <c r="W29" s="132" t="str">
        <f t="shared" si="1"/>
        <v/>
      </c>
      <c r="X29" s="131"/>
      <c r="Y29" s="131"/>
      <c r="Z29" s="131"/>
      <c r="AA29" s="134" t="str">
        <f>IFERROR(IF(AND(T28="Probabilidad",T29="Probabilidad"),(AC28-(+AC28*W29)),IF(T29="Probabilidad",(L28-(+L28*W29)),IF(T29="Impacto",AC28,""))),"")</f>
        <v/>
      </c>
      <c r="AB29" s="135" t="str">
        <f t="shared" si="2"/>
        <v/>
      </c>
      <c r="AC29" s="132" t="str">
        <f t="shared" si="3"/>
        <v/>
      </c>
      <c r="AD29" s="135" t="str">
        <f t="shared" si="4"/>
        <v/>
      </c>
      <c r="AE29" s="132" t="str">
        <f>IFERROR(IF(AND(T28="Impacto",T29="Impacto"),(AE28-(+AE28*W29)),IF(T29="Impacto",(P28-(+P28*W29)),IF(T29="Probabilidad",AE28,""))),"")</f>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3"/>
      <c r="B30" s="503"/>
      <c r="C30" s="503"/>
      <c r="D30" s="503"/>
      <c r="E30" s="503"/>
      <c r="F30" s="503"/>
      <c r="G30" s="503"/>
      <c r="H30" s="503"/>
      <c r="I30" s="503"/>
      <c r="J30" s="503"/>
      <c r="K30" s="503"/>
      <c r="L30" s="503"/>
      <c r="M30" s="503"/>
      <c r="N30" s="503"/>
      <c r="O30" s="503"/>
      <c r="P30" s="503"/>
      <c r="Q30" s="503"/>
      <c r="R30" s="129">
        <v>3</v>
      </c>
      <c r="S30" s="362"/>
      <c r="T30" s="130" t="str">
        <f t="shared" si="0"/>
        <v/>
      </c>
      <c r="U30" s="131"/>
      <c r="V30" s="131"/>
      <c r="W30" s="132" t="str">
        <f t="shared" si="1"/>
        <v/>
      </c>
      <c r="X30" s="131"/>
      <c r="Y30" s="131"/>
      <c r="Z30" s="131"/>
      <c r="AA30" s="134" t="str">
        <f t="shared" ref="AA30:AA33" si="12">IFERROR(IF(AND(T29="Probabilidad",T30="Probabilidad"),(AC29-(+AC29*W30)),IF(AND(T29="Impacto",T30="Probabilidad"),(AC28-(+AC28*W30)),IF(T30="Impacto",AC29,""))),"")</f>
        <v/>
      </c>
      <c r="AB30" s="135" t="str">
        <f t="shared" si="2"/>
        <v/>
      </c>
      <c r="AC30" s="132" t="str">
        <f t="shared" si="3"/>
        <v/>
      </c>
      <c r="AD30" s="135" t="str">
        <f t="shared" si="4"/>
        <v/>
      </c>
      <c r="AE30" s="132" t="str">
        <f t="shared" ref="AE30:AE33" si="13">IFERROR(IF(AND(T29="Impacto",T30="Impacto"),(AE29-(+AE29*W30)),IF(AND(T29="Probabilidad",T30="Impacto"),(AE28-(+AE28*W30)),IF(T30="Probabilidad",AE29,""))),"")</f>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60" customHeight="1">
      <c r="A31" s="503"/>
      <c r="B31" s="503"/>
      <c r="C31" s="503"/>
      <c r="D31" s="503"/>
      <c r="E31" s="503"/>
      <c r="F31" s="503"/>
      <c r="G31" s="503"/>
      <c r="H31" s="503"/>
      <c r="I31" s="503"/>
      <c r="J31" s="503"/>
      <c r="K31" s="503"/>
      <c r="L31" s="503"/>
      <c r="M31" s="503"/>
      <c r="N31" s="503"/>
      <c r="O31" s="503"/>
      <c r="P31" s="503"/>
      <c r="Q31" s="503"/>
      <c r="R31" s="129">
        <v>4</v>
      </c>
      <c r="S31" s="361"/>
      <c r="T31" s="130" t="str">
        <f t="shared" si="0"/>
        <v/>
      </c>
      <c r="U31" s="131"/>
      <c r="V31" s="131"/>
      <c r="W31" s="132" t="str">
        <f t="shared" si="1"/>
        <v/>
      </c>
      <c r="X31" s="131"/>
      <c r="Y31" s="131"/>
      <c r="Z31" s="131"/>
      <c r="AA31" s="134" t="str">
        <f t="shared" si="12"/>
        <v/>
      </c>
      <c r="AB31" s="135" t="str">
        <f t="shared" si="2"/>
        <v/>
      </c>
      <c r="AC31" s="132" t="str">
        <f t="shared" si="3"/>
        <v/>
      </c>
      <c r="AD31" s="135" t="str">
        <f t="shared" si="4"/>
        <v/>
      </c>
      <c r="AE31" s="132" t="str">
        <f t="shared" si="13"/>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3"/>
      <c r="B32" s="503"/>
      <c r="C32" s="503"/>
      <c r="D32" s="503"/>
      <c r="E32" s="503"/>
      <c r="F32" s="503"/>
      <c r="G32" s="503"/>
      <c r="H32" s="503"/>
      <c r="I32" s="503"/>
      <c r="J32" s="503"/>
      <c r="K32" s="503"/>
      <c r="L32" s="503"/>
      <c r="M32" s="503"/>
      <c r="N32" s="503"/>
      <c r="O32" s="503"/>
      <c r="P32" s="503"/>
      <c r="Q32" s="503"/>
      <c r="R32" s="129">
        <v>5</v>
      </c>
      <c r="S32" s="361"/>
      <c r="T32" s="130" t="str">
        <f t="shared" si="0"/>
        <v/>
      </c>
      <c r="U32" s="131"/>
      <c r="V32" s="131"/>
      <c r="W32" s="132" t="str">
        <f t="shared" si="1"/>
        <v/>
      </c>
      <c r="X32" s="131"/>
      <c r="Y32" s="131"/>
      <c r="Z32" s="131"/>
      <c r="AA32" s="134" t="str">
        <f t="shared" si="12"/>
        <v/>
      </c>
      <c r="AB32" s="135" t="str">
        <f t="shared" si="2"/>
        <v/>
      </c>
      <c r="AC32" s="132" t="str">
        <f t="shared" si="3"/>
        <v/>
      </c>
      <c r="AD32" s="135" t="str">
        <f t="shared" si="4"/>
        <v/>
      </c>
      <c r="AE32" s="132" t="str">
        <f t="shared" si="13"/>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4"/>
      <c r="B33" s="504"/>
      <c r="C33" s="504"/>
      <c r="D33" s="504"/>
      <c r="E33" s="504"/>
      <c r="F33" s="504"/>
      <c r="G33" s="504"/>
      <c r="H33" s="504"/>
      <c r="I33" s="504"/>
      <c r="J33" s="504"/>
      <c r="K33" s="504"/>
      <c r="L33" s="504"/>
      <c r="M33" s="504"/>
      <c r="N33" s="504"/>
      <c r="O33" s="504"/>
      <c r="P33" s="504"/>
      <c r="Q33" s="504"/>
      <c r="R33" s="129">
        <v>6</v>
      </c>
      <c r="S33" s="361"/>
      <c r="T33" s="130" t="str">
        <f t="shared" si="0"/>
        <v/>
      </c>
      <c r="U33" s="131"/>
      <c r="V33" s="131"/>
      <c r="W33" s="132" t="str">
        <f t="shared" si="1"/>
        <v/>
      </c>
      <c r="X33" s="131"/>
      <c r="Y33" s="131"/>
      <c r="Z33" s="131"/>
      <c r="AA33" s="134" t="str">
        <f t="shared" si="12"/>
        <v/>
      </c>
      <c r="AB33" s="135" t="str">
        <f t="shared" si="2"/>
        <v/>
      </c>
      <c r="AC33" s="132" t="str">
        <f t="shared" si="3"/>
        <v/>
      </c>
      <c r="AD33" s="135" t="str">
        <f t="shared" si="4"/>
        <v/>
      </c>
      <c r="AE33" s="132" t="str">
        <f t="shared" si="13"/>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94.5" customHeight="1">
      <c r="A34" s="512">
        <v>6</v>
      </c>
      <c r="B34" s="505"/>
      <c r="C34" s="505"/>
      <c r="D34" s="505"/>
      <c r="E34" s="505"/>
      <c r="F34" s="505"/>
      <c r="G34" s="505"/>
      <c r="H34" s="505"/>
      <c r="I34" s="505"/>
      <c r="J34" s="506"/>
      <c r="K34" s="507" t="str">
        <f>IF(J34&lt;=0,"",IF(J34&lt;=2,"Muy Baja",IF(J34&lt;=24,"Baja",IF(J34&lt;=500,"Media",IF(J34&lt;=5000,"Alta","Muy Alta")))))</f>
        <v/>
      </c>
      <c r="L34" s="508" t="str">
        <f>IF(K34="","",IF(K34="Muy Baja",0.2,IF(K34="Baja",0.4,IF(K34="Media",0.6,IF(K34="Alta",0.8,IF(K34="Muy Alta",1,))))))</f>
        <v/>
      </c>
      <c r="M34" s="508"/>
      <c r="N34" s="508">
        <f ca="1">IF(NOT(ISERROR(MATCH(M34,'Tabla Impacto'!$B$221:$B$223,0))),'Tabla Impacto'!$F$223&amp;"Por favor no seleccionar los criterios de impacto(Afectación Económica o presupuestal y Pérdida Reputacional)",M34)</f>
        <v>0</v>
      </c>
      <c r="O34" s="507" t="str">
        <f ca="1">IF(OR(N34='Tabla Impacto'!$C$11,N34='Tabla Impacto'!$D$11),"Leve",IF(OR(N34='Tabla Impacto'!$C$12,N34='Tabla Impacto'!$D$12),"Menor",IF(OR(N34='Tabla Impacto'!$C$13,N34='Tabla Impacto'!$D$13),"Moderado",IF(OR(N34='Tabla Impacto'!$C$14,N34='Tabla Impacto'!$D$14),"Mayor",IF(OR(N34='Tabla Impacto'!$C$15,N34='Tabla Impacto'!$D$15),"Catastrófico","")))))</f>
        <v/>
      </c>
      <c r="P34" s="508" t="str">
        <f ca="1">IF(O34="","",IF(O34="Leve",0.2,IF(O34="Menor",0.4,IF(O34="Moderado",0.6,IF(O34="Mayor",0.8,IF(O34="Catastrófico",1,))))))</f>
        <v/>
      </c>
      <c r="Q34" s="502" t="str">
        <f ca="1">IF(OR(AND(K34="Muy Baja",O34="Leve"),AND(K34="Muy Baja",O34="Menor"),AND(K34="Baja",O34="Leve")),"Bajo",IF(OR(AND(K34="Muy baja",O34="Moderado"),AND(K34="Baja",O34="Menor"),AND(K34="Baja",O34="Moderado"),AND(K34="Media",O34="Leve"),AND(K34="Media",O34="Menor"),AND(K34="Media",O34="Moderado"),AND(K34="Alta",O34="Leve"),AND(K34="Alta",O34="Menor")),"Moderado",IF(OR(AND(K34="Muy Baja",O34="Mayor"),AND(K34="Baja",O34="Mayor"),AND(K34="Media",O34="Mayor"),AND(K34="Alta",O34="Moderado"),AND(K34="Alta",O34="Mayor"),AND(K34="Muy Alta",O34="Leve"),AND(K34="Muy Alta",O34="Menor"),AND(K34="Muy Alta",O34="Moderado"),AND(K34="Muy Alta",O34="Mayor")),"Alto",IF(OR(AND(K34="Muy Baja",O34="Catastrófico"),AND(K34="Baja",O34="Catastrófico"),AND(K34="Media",O34="Catastrófico"),AND(K34="Alta",O34="Catastrófico"),AND(K34="Muy Alta",O34="Catastrófico")),"Extremo",""))))</f>
        <v/>
      </c>
      <c r="R34" s="129">
        <v>1</v>
      </c>
      <c r="S34" s="361"/>
      <c r="T34" s="130" t="str">
        <f t="shared" si="0"/>
        <v/>
      </c>
      <c r="U34" s="131"/>
      <c r="V34" s="131"/>
      <c r="W34" s="132" t="str">
        <f t="shared" si="1"/>
        <v/>
      </c>
      <c r="X34" s="131"/>
      <c r="Y34" s="131"/>
      <c r="Z34" s="131"/>
      <c r="AA34" s="134" t="str">
        <f>IFERROR(IF(T34="Probabilidad",(L34-(+L34*W34)),IF(T34="Impacto",L34,"")),"")</f>
        <v/>
      </c>
      <c r="AB34" s="135" t="str">
        <f t="shared" si="2"/>
        <v/>
      </c>
      <c r="AC34" s="132" t="str">
        <f t="shared" si="3"/>
        <v/>
      </c>
      <c r="AD34" s="135" t="str">
        <f t="shared" si="4"/>
        <v/>
      </c>
      <c r="AE34" s="132" t="str">
        <f>IFERROR(IF(T34="Impacto",(P34-(+P34*W34)),IF(T34="Probabilidad",P34,"")),"")</f>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03"/>
      <c r="B35" s="503"/>
      <c r="C35" s="503"/>
      <c r="D35" s="503"/>
      <c r="E35" s="503"/>
      <c r="F35" s="503"/>
      <c r="G35" s="503"/>
      <c r="H35" s="503"/>
      <c r="I35" s="503"/>
      <c r="J35" s="503"/>
      <c r="K35" s="503"/>
      <c r="L35" s="503"/>
      <c r="M35" s="503"/>
      <c r="N35" s="503"/>
      <c r="O35" s="503"/>
      <c r="P35" s="503"/>
      <c r="Q35" s="503"/>
      <c r="R35" s="129">
        <v>2</v>
      </c>
      <c r="S35" s="361"/>
      <c r="T35" s="130" t="str">
        <f t="shared" si="0"/>
        <v/>
      </c>
      <c r="U35" s="131"/>
      <c r="V35" s="131"/>
      <c r="W35" s="132" t="str">
        <f t="shared" si="1"/>
        <v/>
      </c>
      <c r="X35" s="131"/>
      <c r="Y35" s="131"/>
      <c r="Z35" s="131"/>
      <c r="AA35" s="134" t="str">
        <f>IFERROR(IF(AND(T34="Probabilidad",T35="Probabilidad"),(AC34-(+AC34*W35)),IF(T35="Probabilidad",(L34-(+L34*W35)),IF(T35="Impacto",AC34,""))),"")</f>
        <v/>
      </c>
      <c r="AB35" s="135" t="str">
        <f t="shared" si="2"/>
        <v/>
      </c>
      <c r="AC35" s="132" t="str">
        <f t="shared" si="3"/>
        <v/>
      </c>
      <c r="AD35" s="135" t="str">
        <f t="shared" si="4"/>
        <v/>
      </c>
      <c r="AE35" s="132" t="str">
        <f>IFERROR(IF(AND(T34="Impacto",T35="Impacto"),(AE34-(+AE34*W35)),IF(T35="Impacto",(P34-(+P34*W35)),IF(T35="Probabilidad",AE34,""))),"")</f>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3"/>
      <c r="B36" s="503"/>
      <c r="C36" s="503"/>
      <c r="D36" s="503"/>
      <c r="E36" s="503"/>
      <c r="F36" s="503"/>
      <c r="G36" s="503"/>
      <c r="H36" s="503"/>
      <c r="I36" s="503"/>
      <c r="J36" s="503"/>
      <c r="K36" s="503"/>
      <c r="L36" s="503"/>
      <c r="M36" s="503"/>
      <c r="N36" s="503"/>
      <c r="O36" s="503"/>
      <c r="P36" s="503"/>
      <c r="Q36" s="503"/>
      <c r="R36" s="129">
        <v>3</v>
      </c>
      <c r="S36" s="362"/>
      <c r="T36" s="130" t="str">
        <f t="shared" si="0"/>
        <v/>
      </c>
      <c r="U36" s="131"/>
      <c r="V36" s="131"/>
      <c r="W36" s="132" t="str">
        <f t="shared" si="1"/>
        <v/>
      </c>
      <c r="X36" s="131"/>
      <c r="Y36" s="131"/>
      <c r="Z36" s="131"/>
      <c r="AA36" s="134" t="str">
        <f t="shared" ref="AA36:AA39" si="14">IFERROR(IF(AND(T35="Probabilidad",T36="Probabilidad"),(AC35-(+AC35*W36)),IF(AND(T35="Impacto",T36="Probabilidad"),(AC34-(+AC34*W36)),IF(T36="Impacto",AC35,""))),"")</f>
        <v/>
      </c>
      <c r="AB36" s="135" t="str">
        <f t="shared" si="2"/>
        <v/>
      </c>
      <c r="AC36" s="132" t="str">
        <f t="shared" si="3"/>
        <v/>
      </c>
      <c r="AD36" s="135" t="str">
        <f t="shared" si="4"/>
        <v/>
      </c>
      <c r="AE36" s="132" t="str">
        <f t="shared" ref="AE36:AE39" si="15">IFERROR(IF(AND(T35="Impacto",T36="Impacto"),(AE35-(+AE35*W36)),IF(AND(T35="Probabilidad",T36="Impacto"),(AE34-(+AE34*W36)),IF(T36="Probabilidad",AE35,""))),"")</f>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60" customHeight="1">
      <c r="A37" s="503"/>
      <c r="B37" s="503"/>
      <c r="C37" s="503"/>
      <c r="D37" s="503"/>
      <c r="E37" s="503"/>
      <c r="F37" s="503"/>
      <c r="G37" s="503"/>
      <c r="H37" s="503"/>
      <c r="I37" s="503"/>
      <c r="J37" s="503"/>
      <c r="K37" s="503"/>
      <c r="L37" s="503"/>
      <c r="M37" s="503"/>
      <c r="N37" s="503"/>
      <c r="O37" s="503"/>
      <c r="P37" s="503"/>
      <c r="Q37" s="503"/>
      <c r="R37" s="129">
        <v>4</v>
      </c>
      <c r="S37" s="361"/>
      <c r="T37" s="130" t="str">
        <f t="shared" si="0"/>
        <v/>
      </c>
      <c r="U37" s="131"/>
      <c r="V37" s="131"/>
      <c r="W37" s="132" t="str">
        <f t="shared" si="1"/>
        <v/>
      </c>
      <c r="X37" s="131"/>
      <c r="Y37" s="131"/>
      <c r="Z37" s="131"/>
      <c r="AA37" s="134" t="str">
        <f t="shared" si="14"/>
        <v/>
      </c>
      <c r="AB37" s="135" t="str">
        <f t="shared" si="2"/>
        <v/>
      </c>
      <c r="AC37" s="132" t="str">
        <f t="shared" si="3"/>
        <v/>
      </c>
      <c r="AD37" s="135" t="str">
        <f t="shared" si="4"/>
        <v/>
      </c>
      <c r="AE37" s="132" t="str">
        <f t="shared" si="15"/>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3"/>
      <c r="B38" s="503"/>
      <c r="C38" s="503"/>
      <c r="D38" s="503"/>
      <c r="E38" s="503"/>
      <c r="F38" s="503"/>
      <c r="G38" s="503"/>
      <c r="H38" s="503"/>
      <c r="I38" s="503"/>
      <c r="J38" s="503"/>
      <c r="K38" s="503"/>
      <c r="L38" s="503"/>
      <c r="M38" s="503"/>
      <c r="N38" s="503"/>
      <c r="O38" s="503"/>
      <c r="P38" s="503"/>
      <c r="Q38" s="503"/>
      <c r="R38" s="129">
        <v>5</v>
      </c>
      <c r="S38" s="361"/>
      <c r="T38" s="130" t="str">
        <f t="shared" si="0"/>
        <v/>
      </c>
      <c r="U38" s="131"/>
      <c r="V38" s="131"/>
      <c r="W38" s="132" t="str">
        <f t="shared" si="1"/>
        <v/>
      </c>
      <c r="X38" s="131"/>
      <c r="Y38" s="131"/>
      <c r="Z38" s="131"/>
      <c r="AA38" s="134" t="str">
        <f t="shared" si="14"/>
        <v/>
      </c>
      <c r="AB38" s="135" t="str">
        <f t="shared" si="2"/>
        <v/>
      </c>
      <c r="AC38" s="132" t="str">
        <f t="shared" si="3"/>
        <v/>
      </c>
      <c r="AD38" s="135" t="str">
        <f t="shared" si="4"/>
        <v/>
      </c>
      <c r="AE38" s="132" t="str">
        <f t="shared" si="15"/>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4"/>
      <c r="B39" s="504"/>
      <c r="C39" s="504"/>
      <c r="D39" s="504"/>
      <c r="E39" s="504"/>
      <c r="F39" s="504"/>
      <c r="G39" s="504"/>
      <c r="H39" s="504"/>
      <c r="I39" s="504"/>
      <c r="J39" s="504"/>
      <c r="K39" s="504"/>
      <c r="L39" s="504"/>
      <c r="M39" s="504"/>
      <c r="N39" s="504"/>
      <c r="O39" s="504"/>
      <c r="P39" s="504"/>
      <c r="Q39" s="504"/>
      <c r="R39" s="129">
        <v>6</v>
      </c>
      <c r="S39" s="361"/>
      <c r="T39" s="130" t="str">
        <f t="shared" si="0"/>
        <v/>
      </c>
      <c r="U39" s="131"/>
      <c r="V39" s="131"/>
      <c r="W39" s="132" t="str">
        <f t="shared" si="1"/>
        <v/>
      </c>
      <c r="X39" s="131"/>
      <c r="Y39" s="131"/>
      <c r="Z39" s="131"/>
      <c r="AA39" s="134" t="str">
        <f t="shared" si="14"/>
        <v/>
      </c>
      <c r="AB39" s="135" t="str">
        <f t="shared" si="2"/>
        <v/>
      </c>
      <c r="AC39" s="132" t="str">
        <f t="shared" si="3"/>
        <v/>
      </c>
      <c r="AD39" s="135" t="str">
        <f t="shared" si="4"/>
        <v/>
      </c>
      <c r="AE39" s="132" t="str">
        <f t="shared" si="15"/>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94.5" customHeight="1">
      <c r="A40" s="512">
        <v>7</v>
      </c>
      <c r="B40" s="505"/>
      <c r="C40" s="505"/>
      <c r="D40" s="505"/>
      <c r="E40" s="505"/>
      <c r="F40" s="505"/>
      <c r="G40" s="505"/>
      <c r="H40" s="505"/>
      <c r="I40" s="505"/>
      <c r="J40" s="506"/>
      <c r="K40" s="507" t="str">
        <f>IF(J40&lt;=0,"",IF(J40&lt;=2,"Muy Baja",IF(J40&lt;=24,"Baja",IF(J40&lt;=500,"Media",IF(J40&lt;=5000,"Alta","Muy Alta")))))</f>
        <v/>
      </c>
      <c r="L40" s="508" t="str">
        <f>IF(K40="","",IF(K40="Muy Baja",0.2,IF(K40="Baja",0.4,IF(K40="Media",0.6,IF(K40="Alta",0.8,IF(K40="Muy Alta",1,))))))</f>
        <v/>
      </c>
      <c r="M40" s="508"/>
      <c r="N40" s="508">
        <f ca="1">IF(NOT(ISERROR(MATCH(M40,'Tabla Impacto'!$B$221:$B$223,0))),'Tabla Impacto'!$F$223&amp;"Por favor no seleccionar los criterios de impacto(Afectación Económica o presupuestal y Pérdida Reputacional)",M40)</f>
        <v>0</v>
      </c>
      <c r="O40" s="507" t="str">
        <f ca="1">IF(OR(N40='Tabla Impacto'!$C$11,N40='Tabla Impacto'!$D$11),"Leve",IF(OR(N40='Tabla Impacto'!$C$12,N40='Tabla Impacto'!$D$12),"Menor",IF(OR(N40='Tabla Impacto'!$C$13,N40='Tabla Impacto'!$D$13),"Moderado",IF(OR(N40='Tabla Impacto'!$C$14,N40='Tabla Impacto'!$D$14),"Mayor",IF(OR(N40='Tabla Impacto'!$C$15,N40='Tabla Impacto'!$D$15),"Catastrófico","")))))</f>
        <v/>
      </c>
      <c r="P40" s="508" t="str">
        <f ca="1">IF(O40="","",IF(O40="Leve",0.2,IF(O40="Menor",0.4,IF(O40="Moderado",0.6,IF(O40="Mayor",0.8,IF(O40="Catastrófico",1,))))))</f>
        <v/>
      </c>
      <c r="Q40" s="502" t="str">
        <f ca="1">IF(OR(AND(K40="Muy Baja",O40="Leve"),AND(K40="Muy Baja",O40="Menor"),AND(K40="Baja",O40="Leve")),"Bajo",IF(OR(AND(K40="Muy baja",O40="Moderado"),AND(K40="Baja",O40="Menor"),AND(K40="Baja",O40="Moderado"),AND(K40="Media",O40="Leve"),AND(K40="Media",O40="Menor"),AND(K40="Media",O40="Moderado"),AND(K40="Alta",O40="Leve"),AND(K40="Alta",O40="Menor")),"Moderado",IF(OR(AND(K40="Muy Baja",O40="Mayor"),AND(K40="Baja",O40="Mayor"),AND(K40="Media",O40="Mayor"),AND(K40="Alta",O40="Moderado"),AND(K40="Alta",O40="Mayor"),AND(K40="Muy Alta",O40="Leve"),AND(K40="Muy Alta",O40="Menor"),AND(K40="Muy Alta",O40="Moderado"),AND(K40="Muy Alta",O40="Mayor")),"Alto",IF(OR(AND(K40="Muy Baja",O40="Catastrófico"),AND(K40="Baja",O40="Catastrófico"),AND(K40="Media",O40="Catastrófico"),AND(K40="Alta",O40="Catastrófico"),AND(K40="Muy Alta",O40="Catastrófico")),"Extremo",""))))</f>
        <v/>
      </c>
      <c r="R40" s="129">
        <v>1</v>
      </c>
      <c r="S40" s="361"/>
      <c r="T40" s="130" t="str">
        <f t="shared" si="0"/>
        <v/>
      </c>
      <c r="U40" s="131"/>
      <c r="V40" s="131"/>
      <c r="W40" s="132" t="str">
        <f t="shared" si="1"/>
        <v/>
      </c>
      <c r="X40" s="131"/>
      <c r="Y40" s="131"/>
      <c r="Z40" s="131"/>
      <c r="AA40" s="134" t="str">
        <f>IFERROR(IF(T40="Probabilidad",(L40-(+L40*W40)),IF(T40="Impacto",L40,"")),"")</f>
        <v/>
      </c>
      <c r="AB40" s="135" t="str">
        <f t="shared" si="2"/>
        <v/>
      </c>
      <c r="AC40" s="132" t="str">
        <f t="shared" si="3"/>
        <v/>
      </c>
      <c r="AD40" s="135" t="str">
        <f t="shared" si="4"/>
        <v/>
      </c>
      <c r="AE40" s="132" t="str">
        <f>IFERROR(IF(T40="Impacto",(P40-(+P40*W40)),IF(T40="Probabilidad",P40,"")),"")</f>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03"/>
      <c r="B41" s="503"/>
      <c r="C41" s="503"/>
      <c r="D41" s="503"/>
      <c r="E41" s="503"/>
      <c r="F41" s="503"/>
      <c r="G41" s="503"/>
      <c r="H41" s="503"/>
      <c r="I41" s="503"/>
      <c r="J41" s="503"/>
      <c r="K41" s="503"/>
      <c r="L41" s="503"/>
      <c r="M41" s="503"/>
      <c r="N41" s="503"/>
      <c r="O41" s="503"/>
      <c r="P41" s="503"/>
      <c r="Q41" s="503"/>
      <c r="R41" s="129">
        <v>2</v>
      </c>
      <c r="S41" s="361"/>
      <c r="T41" s="130" t="str">
        <f t="shared" si="0"/>
        <v/>
      </c>
      <c r="U41" s="131"/>
      <c r="V41" s="131"/>
      <c r="W41" s="132" t="str">
        <f t="shared" si="1"/>
        <v/>
      </c>
      <c r="X41" s="131"/>
      <c r="Y41" s="131"/>
      <c r="Z41" s="131"/>
      <c r="AA41" s="134" t="str">
        <f>IFERROR(IF(AND(T40="Probabilidad",T41="Probabilidad"),(AC40-(+AC40*W41)),IF(T41="Probabilidad",(L40-(+L40*W41)),IF(T41="Impacto",AC40,""))),"")</f>
        <v/>
      </c>
      <c r="AB41" s="135" t="str">
        <f t="shared" si="2"/>
        <v/>
      </c>
      <c r="AC41" s="132" t="str">
        <f t="shared" si="3"/>
        <v/>
      </c>
      <c r="AD41" s="135" t="str">
        <f t="shared" si="4"/>
        <v/>
      </c>
      <c r="AE41" s="132" t="str">
        <f>IFERROR(IF(AND(T40="Impacto",T41="Impacto"),(AE40-(+AE40*W41)),IF(T41="Impacto",(P40-(+P40*W41)),IF(T41="Probabilidad",AE40,""))),"")</f>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3"/>
      <c r="B42" s="503"/>
      <c r="C42" s="503"/>
      <c r="D42" s="503"/>
      <c r="E42" s="503"/>
      <c r="F42" s="503"/>
      <c r="G42" s="503"/>
      <c r="H42" s="503"/>
      <c r="I42" s="503"/>
      <c r="J42" s="503"/>
      <c r="K42" s="503"/>
      <c r="L42" s="503"/>
      <c r="M42" s="503"/>
      <c r="N42" s="503"/>
      <c r="O42" s="503"/>
      <c r="P42" s="503"/>
      <c r="Q42" s="503"/>
      <c r="R42" s="129">
        <v>3</v>
      </c>
      <c r="S42" s="362"/>
      <c r="T42" s="130" t="str">
        <f t="shared" si="0"/>
        <v/>
      </c>
      <c r="U42" s="131"/>
      <c r="V42" s="131"/>
      <c r="W42" s="132" t="str">
        <f t="shared" si="1"/>
        <v/>
      </c>
      <c r="X42" s="131"/>
      <c r="Y42" s="131"/>
      <c r="Z42" s="131"/>
      <c r="AA42" s="134" t="str">
        <f t="shared" ref="AA42:AA45" si="16">IFERROR(IF(AND(T41="Probabilidad",T42="Probabilidad"),(AC41-(+AC41*W42)),IF(AND(T41="Impacto",T42="Probabilidad"),(AC40-(+AC40*W42)),IF(T42="Impacto",AC41,""))),"")</f>
        <v/>
      </c>
      <c r="AB42" s="135" t="str">
        <f t="shared" si="2"/>
        <v/>
      </c>
      <c r="AC42" s="132" t="str">
        <f t="shared" si="3"/>
        <v/>
      </c>
      <c r="AD42" s="135" t="str">
        <f t="shared" si="4"/>
        <v/>
      </c>
      <c r="AE42" s="132" t="str">
        <f t="shared" ref="AE42:AE45" si="17">IFERROR(IF(AND(T41="Impacto",T42="Impacto"),(AE41-(+AE41*W42)),IF(AND(T41="Probabilidad",T42="Impacto"),(AE40-(+AE40*W42)),IF(T42="Probabilidad",AE41,""))),"")</f>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60" customHeight="1">
      <c r="A43" s="503"/>
      <c r="B43" s="503"/>
      <c r="C43" s="503"/>
      <c r="D43" s="503"/>
      <c r="E43" s="503"/>
      <c r="F43" s="503"/>
      <c r="G43" s="503"/>
      <c r="H43" s="503"/>
      <c r="I43" s="503"/>
      <c r="J43" s="503"/>
      <c r="K43" s="503"/>
      <c r="L43" s="503"/>
      <c r="M43" s="503"/>
      <c r="N43" s="503"/>
      <c r="O43" s="503"/>
      <c r="P43" s="503"/>
      <c r="Q43" s="503"/>
      <c r="R43" s="129">
        <v>4</v>
      </c>
      <c r="S43" s="361"/>
      <c r="T43" s="130" t="str">
        <f t="shared" si="0"/>
        <v/>
      </c>
      <c r="U43" s="131"/>
      <c r="V43" s="131"/>
      <c r="W43" s="132" t="str">
        <f t="shared" si="1"/>
        <v/>
      </c>
      <c r="X43" s="131"/>
      <c r="Y43" s="131"/>
      <c r="Z43" s="131"/>
      <c r="AA43" s="134" t="str">
        <f t="shared" si="16"/>
        <v/>
      </c>
      <c r="AB43" s="135" t="str">
        <f t="shared" si="2"/>
        <v/>
      </c>
      <c r="AC43" s="132" t="str">
        <f t="shared" si="3"/>
        <v/>
      </c>
      <c r="AD43" s="135" t="str">
        <f t="shared" si="4"/>
        <v/>
      </c>
      <c r="AE43" s="132" t="str">
        <f t="shared" si="17"/>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3"/>
      <c r="B44" s="503"/>
      <c r="C44" s="503"/>
      <c r="D44" s="503"/>
      <c r="E44" s="503"/>
      <c r="F44" s="503"/>
      <c r="G44" s="503"/>
      <c r="H44" s="503"/>
      <c r="I44" s="503"/>
      <c r="J44" s="503"/>
      <c r="K44" s="503"/>
      <c r="L44" s="503"/>
      <c r="M44" s="503"/>
      <c r="N44" s="503"/>
      <c r="O44" s="503"/>
      <c r="P44" s="503"/>
      <c r="Q44" s="503"/>
      <c r="R44" s="129">
        <v>5</v>
      </c>
      <c r="S44" s="361"/>
      <c r="T44" s="130" t="str">
        <f t="shared" si="0"/>
        <v/>
      </c>
      <c r="U44" s="131"/>
      <c r="V44" s="131"/>
      <c r="W44" s="132" t="str">
        <f t="shared" si="1"/>
        <v/>
      </c>
      <c r="X44" s="131"/>
      <c r="Y44" s="131"/>
      <c r="Z44" s="131"/>
      <c r="AA44" s="134" t="str">
        <f t="shared" si="16"/>
        <v/>
      </c>
      <c r="AB44" s="135" t="str">
        <f t="shared" si="2"/>
        <v/>
      </c>
      <c r="AC44" s="132" t="str">
        <f t="shared" si="3"/>
        <v/>
      </c>
      <c r="AD44" s="135" t="str">
        <f t="shared" si="4"/>
        <v/>
      </c>
      <c r="AE44" s="132" t="str">
        <f t="shared" si="17"/>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4"/>
      <c r="B45" s="504"/>
      <c r="C45" s="504"/>
      <c r="D45" s="504"/>
      <c r="E45" s="504"/>
      <c r="F45" s="504"/>
      <c r="G45" s="504"/>
      <c r="H45" s="504"/>
      <c r="I45" s="504"/>
      <c r="J45" s="504"/>
      <c r="K45" s="504"/>
      <c r="L45" s="504"/>
      <c r="M45" s="504"/>
      <c r="N45" s="504"/>
      <c r="O45" s="504"/>
      <c r="P45" s="504"/>
      <c r="Q45" s="504"/>
      <c r="R45" s="129">
        <v>6</v>
      </c>
      <c r="S45" s="361"/>
      <c r="T45" s="130" t="str">
        <f t="shared" si="0"/>
        <v/>
      </c>
      <c r="U45" s="131"/>
      <c r="V45" s="131"/>
      <c r="W45" s="132" t="str">
        <f t="shared" si="1"/>
        <v/>
      </c>
      <c r="X45" s="131"/>
      <c r="Y45" s="131"/>
      <c r="Z45" s="131"/>
      <c r="AA45" s="134" t="str">
        <f t="shared" si="16"/>
        <v/>
      </c>
      <c r="AB45" s="135" t="str">
        <f t="shared" si="2"/>
        <v/>
      </c>
      <c r="AC45" s="132" t="str">
        <f t="shared" si="3"/>
        <v/>
      </c>
      <c r="AD45" s="135" t="str">
        <f t="shared" si="4"/>
        <v/>
      </c>
      <c r="AE45" s="132" t="str">
        <f t="shared" si="17"/>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94.5" customHeight="1">
      <c r="A46" s="512">
        <v>8</v>
      </c>
      <c r="B46" s="505"/>
      <c r="C46" s="505"/>
      <c r="D46" s="505"/>
      <c r="E46" s="505"/>
      <c r="F46" s="505"/>
      <c r="G46" s="505"/>
      <c r="H46" s="505"/>
      <c r="I46" s="505"/>
      <c r="J46" s="506"/>
      <c r="K46" s="507" t="str">
        <f>IF(J46&lt;=0,"",IF(J46&lt;=2,"Muy Baja",IF(J46&lt;=24,"Baja",IF(J46&lt;=500,"Media",IF(J46&lt;=5000,"Alta","Muy Alta")))))</f>
        <v/>
      </c>
      <c r="L46" s="508" t="str">
        <f>IF(K46="","",IF(K46="Muy Baja",0.2,IF(K46="Baja",0.4,IF(K46="Media",0.6,IF(K46="Alta",0.8,IF(K46="Muy Alta",1,))))))</f>
        <v/>
      </c>
      <c r="M46" s="508"/>
      <c r="N46" s="508">
        <f ca="1">IF(NOT(ISERROR(MATCH(M46,'Tabla Impacto'!$B$221:$B$223,0))),'Tabla Impacto'!$F$223&amp;"Por favor no seleccionar los criterios de impacto(Afectación Económica o presupuestal y Pérdida Reputacional)",M46)</f>
        <v>0</v>
      </c>
      <c r="O46" s="507" t="str">
        <f ca="1">IF(OR(N46='Tabla Impacto'!$C$11,N46='Tabla Impacto'!$D$11),"Leve",IF(OR(N46='Tabla Impacto'!$C$12,N46='Tabla Impacto'!$D$12),"Menor",IF(OR(N46='Tabla Impacto'!$C$13,N46='Tabla Impacto'!$D$13),"Moderado",IF(OR(N46='Tabla Impacto'!$C$14,N46='Tabla Impacto'!$D$14),"Mayor",IF(OR(N46='Tabla Impacto'!$C$15,N46='Tabla Impacto'!$D$15),"Catastrófico","")))))</f>
        <v/>
      </c>
      <c r="P46" s="508" t="str">
        <f ca="1">IF(O46="","",IF(O46="Leve",0.2,IF(O46="Menor",0.4,IF(O46="Moderado",0.6,IF(O46="Mayor",0.8,IF(O46="Catastrófico",1,))))))</f>
        <v/>
      </c>
      <c r="Q46" s="502" t="str">
        <f ca="1">IF(OR(AND(K46="Muy Baja",O46="Leve"),AND(K46="Muy Baja",O46="Menor"),AND(K46="Baja",O46="Leve")),"Bajo",IF(OR(AND(K46="Muy baja",O46="Moderado"),AND(K46="Baja",O46="Menor"),AND(K46="Baja",O46="Moderado"),AND(K46="Media",O46="Leve"),AND(K46="Media",O46="Menor"),AND(K46="Media",O46="Moderado"),AND(K46="Alta",O46="Leve"),AND(K46="Alta",O46="Menor")),"Moderado",IF(OR(AND(K46="Muy Baja",O46="Mayor"),AND(K46="Baja",O46="Mayor"),AND(K46="Media",O46="Mayor"),AND(K46="Alta",O46="Moderado"),AND(K46="Alta",O46="Mayor"),AND(K46="Muy Alta",O46="Leve"),AND(K46="Muy Alta",O46="Menor"),AND(K46="Muy Alta",O46="Moderado"),AND(K46="Muy Alta",O46="Mayor")),"Alto",IF(OR(AND(K46="Muy Baja",O46="Catastrófico"),AND(K46="Baja",O46="Catastrófico"),AND(K46="Media",O46="Catastrófico"),AND(K46="Alta",O46="Catastrófico"),AND(K46="Muy Alta",O46="Catastrófico")),"Extremo",""))))</f>
        <v/>
      </c>
      <c r="R46" s="129">
        <v>1</v>
      </c>
      <c r="S46" s="361"/>
      <c r="T46" s="130" t="str">
        <f t="shared" si="0"/>
        <v/>
      </c>
      <c r="U46" s="131"/>
      <c r="V46" s="131"/>
      <c r="W46" s="132" t="str">
        <f t="shared" si="1"/>
        <v/>
      </c>
      <c r="X46" s="131"/>
      <c r="Y46" s="131"/>
      <c r="Z46" s="131"/>
      <c r="AA46" s="134" t="str">
        <f>IFERROR(IF(T46="Probabilidad",(L46-(+L46*W46)),IF(T46="Impacto",L46,"")),"")</f>
        <v/>
      </c>
      <c r="AB46" s="135" t="str">
        <f t="shared" si="2"/>
        <v/>
      </c>
      <c r="AC46" s="132" t="str">
        <f t="shared" si="3"/>
        <v/>
      </c>
      <c r="AD46" s="135" t="str">
        <f t="shared" si="4"/>
        <v/>
      </c>
      <c r="AE46" s="132" t="str">
        <f>IFERROR(IF(T46="Impacto",(P46-(+P46*W46)),IF(T46="Probabilidad",P46,"")),"")</f>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03"/>
      <c r="B47" s="503"/>
      <c r="C47" s="503"/>
      <c r="D47" s="503"/>
      <c r="E47" s="503"/>
      <c r="F47" s="503"/>
      <c r="G47" s="503"/>
      <c r="H47" s="503"/>
      <c r="I47" s="503"/>
      <c r="J47" s="503"/>
      <c r="K47" s="503"/>
      <c r="L47" s="503"/>
      <c r="M47" s="503"/>
      <c r="N47" s="503"/>
      <c r="O47" s="503"/>
      <c r="P47" s="503"/>
      <c r="Q47" s="503"/>
      <c r="R47" s="129">
        <v>2</v>
      </c>
      <c r="S47" s="361"/>
      <c r="T47" s="130" t="str">
        <f t="shared" si="0"/>
        <v/>
      </c>
      <c r="U47" s="131"/>
      <c r="V47" s="131"/>
      <c r="W47" s="132" t="str">
        <f t="shared" si="1"/>
        <v/>
      </c>
      <c r="X47" s="131"/>
      <c r="Y47" s="131"/>
      <c r="Z47" s="131"/>
      <c r="AA47" s="134" t="str">
        <f>IFERROR(IF(AND(T46="Probabilidad",T47="Probabilidad"),(AC46-(+AC46*W47)),IF(T47="Probabilidad",(L46-(+L46*W47)),IF(T47="Impacto",AC46,""))),"")</f>
        <v/>
      </c>
      <c r="AB47" s="135" t="str">
        <f t="shared" si="2"/>
        <v/>
      </c>
      <c r="AC47" s="132" t="str">
        <f t="shared" si="3"/>
        <v/>
      </c>
      <c r="AD47" s="135" t="str">
        <f t="shared" si="4"/>
        <v/>
      </c>
      <c r="AE47" s="132" t="str">
        <f>IFERROR(IF(AND(T46="Impacto",T47="Impacto"),(AE46-(+AE46*W47)),IF(T47="Impacto",(P46-(+P46*W47)),IF(T47="Probabilidad",AE46,""))),"")</f>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3"/>
      <c r="B48" s="503"/>
      <c r="C48" s="503"/>
      <c r="D48" s="503"/>
      <c r="E48" s="503"/>
      <c r="F48" s="503"/>
      <c r="G48" s="503"/>
      <c r="H48" s="503"/>
      <c r="I48" s="503"/>
      <c r="J48" s="503"/>
      <c r="K48" s="503"/>
      <c r="L48" s="503"/>
      <c r="M48" s="503"/>
      <c r="N48" s="503"/>
      <c r="O48" s="503"/>
      <c r="P48" s="503"/>
      <c r="Q48" s="503"/>
      <c r="R48" s="129">
        <v>3</v>
      </c>
      <c r="S48" s="362"/>
      <c r="T48" s="130" t="str">
        <f t="shared" si="0"/>
        <v/>
      </c>
      <c r="U48" s="131"/>
      <c r="V48" s="131"/>
      <c r="W48" s="132" t="str">
        <f t="shared" si="1"/>
        <v/>
      </c>
      <c r="X48" s="131"/>
      <c r="Y48" s="131"/>
      <c r="Z48" s="131"/>
      <c r="AA48" s="134" t="str">
        <f t="shared" ref="AA48:AA51" si="18">IFERROR(IF(AND(T47="Probabilidad",T48="Probabilidad"),(AC47-(+AC47*W48)),IF(AND(T47="Impacto",T48="Probabilidad"),(AC46-(+AC46*W48)),IF(T48="Impacto",AC47,""))),"")</f>
        <v/>
      </c>
      <c r="AB48" s="135" t="str">
        <f t="shared" si="2"/>
        <v/>
      </c>
      <c r="AC48" s="132" t="str">
        <f t="shared" si="3"/>
        <v/>
      </c>
      <c r="AD48" s="135" t="str">
        <f t="shared" si="4"/>
        <v/>
      </c>
      <c r="AE48" s="132" t="str">
        <f t="shared" ref="AE48:AE51" si="19">IFERROR(IF(AND(T47="Impacto",T48="Impacto"),(AE47-(+AE47*W48)),IF(AND(T47="Probabilidad",T48="Impacto"),(AE46-(+AE46*W48)),IF(T48="Probabilidad",AE47,""))),"")</f>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60" customHeight="1">
      <c r="A49" s="503"/>
      <c r="B49" s="503"/>
      <c r="C49" s="503"/>
      <c r="D49" s="503"/>
      <c r="E49" s="503"/>
      <c r="F49" s="503"/>
      <c r="G49" s="503"/>
      <c r="H49" s="503"/>
      <c r="I49" s="503"/>
      <c r="J49" s="503"/>
      <c r="K49" s="503"/>
      <c r="L49" s="503"/>
      <c r="M49" s="503"/>
      <c r="N49" s="503"/>
      <c r="O49" s="503"/>
      <c r="P49" s="503"/>
      <c r="Q49" s="503"/>
      <c r="R49" s="129">
        <v>4</v>
      </c>
      <c r="S49" s="361"/>
      <c r="T49" s="130" t="str">
        <f t="shared" si="0"/>
        <v/>
      </c>
      <c r="U49" s="131"/>
      <c r="V49" s="131"/>
      <c r="W49" s="132" t="str">
        <f t="shared" si="1"/>
        <v/>
      </c>
      <c r="X49" s="131"/>
      <c r="Y49" s="131"/>
      <c r="Z49" s="131"/>
      <c r="AA49" s="134" t="str">
        <f t="shared" si="18"/>
        <v/>
      </c>
      <c r="AB49" s="135" t="str">
        <f t="shared" si="2"/>
        <v/>
      </c>
      <c r="AC49" s="132" t="str">
        <f t="shared" si="3"/>
        <v/>
      </c>
      <c r="AD49" s="135" t="str">
        <f t="shared" si="4"/>
        <v/>
      </c>
      <c r="AE49" s="132" t="str">
        <f t="shared" si="19"/>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3"/>
      <c r="B50" s="503"/>
      <c r="C50" s="503"/>
      <c r="D50" s="503"/>
      <c r="E50" s="503"/>
      <c r="F50" s="503"/>
      <c r="G50" s="503"/>
      <c r="H50" s="503"/>
      <c r="I50" s="503"/>
      <c r="J50" s="503"/>
      <c r="K50" s="503"/>
      <c r="L50" s="503"/>
      <c r="M50" s="503"/>
      <c r="N50" s="503"/>
      <c r="O50" s="503"/>
      <c r="P50" s="503"/>
      <c r="Q50" s="503"/>
      <c r="R50" s="129">
        <v>5</v>
      </c>
      <c r="S50" s="361"/>
      <c r="T50" s="130" t="str">
        <f t="shared" si="0"/>
        <v/>
      </c>
      <c r="U50" s="131"/>
      <c r="V50" s="131"/>
      <c r="W50" s="132" t="str">
        <f t="shared" si="1"/>
        <v/>
      </c>
      <c r="X50" s="131"/>
      <c r="Y50" s="131"/>
      <c r="Z50" s="131"/>
      <c r="AA50" s="134" t="str">
        <f t="shared" si="18"/>
        <v/>
      </c>
      <c r="AB50" s="135" t="str">
        <f t="shared" si="2"/>
        <v/>
      </c>
      <c r="AC50" s="132" t="str">
        <f t="shared" si="3"/>
        <v/>
      </c>
      <c r="AD50" s="135" t="str">
        <f t="shared" si="4"/>
        <v/>
      </c>
      <c r="AE50" s="132" t="str">
        <f t="shared" si="19"/>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4"/>
      <c r="B51" s="504"/>
      <c r="C51" s="504"/>
      <c r="D51" s="504"/>
      <c r="E51" s="504"/>
      <c r="F51" s="504"/>
      <c r="G51" s="504"/>
      <c r="H51" s="504"/>
      <c r="I51" s="504"/>
      <c r="J51" s="504"/>
      <c r="K51" s="504"/>
      <c r="L51" s="504"/>
      <c r="M51" s="504"/>
      <c r="N51" s="504"/>
      <c r="O51" s="504"/>
      <c r="P51" s="504"/>
      <c r="Q51" s="504"/>
      <c r="R51" s="129">
        <v>6</v>
      </c>
      <c r="S51" s="361"/>
      <c r="T51" s="130" t="str">
        <f t="shared" si="0"/>
        <v/>
      </c>
      <c r="U51" s="131"/>
      <c r="V51" s="131"/>
      <c r="W51" s="132" t="str">
        <f t="shared" si="1"/>
        <v/>
      </c>
      <c r="X51" s="131"/>
      <c r="Y51" s="131"/>
      <c r="Z51" s="131"/>
      <c r="AA51" s="134" t="str">
        <f t="shared" si="18"/>
        <v/>
      </c>
      <c r="AB51" s="135" t="str">
        <f t="shared" si="2"/>
        <v/>
      </c>
      <c r="AC51" s="132" t="str">
        <f t="shared" si="3"/>
        <v/>
      </c>
      <c r="AD51" s="135" t="str">
        <f t="shared" si="4"/>
        <v/>
      </c>
      <c r="AE51" s="132" t="str">
        <f t="shared" si="19"/>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94.5" customHeight="1">
      <c r="A52" s="512">
        <v>9</v>
      </c>
      <c r="B52" s="505"/>
      <c r="C52" s="505"/>
      <c r="D52" s="505"/>
      <c r="E52" s="505"/>
      <c r="F52" s="505"/>
      <c r="G52" s="505"/>
      <c r="H52" s="505"/>
      <c r="I52" s="505"/>
      <c r="J52" s="506"/>
      <c r="K52" s="507" t="str">
        <f>IF(J52&lt;=0,"",IF(J52&lt;=2,"Muy Baja",IF(J52&lt;=24,"Baja",IF(J52&lt;=500,"Media",IF(J52&lt;=5000,"Alta","Muy Alta")))))</f>
        <v/>
      </c>
      <c r="L52" s="508" t="str">
        <f>IF(K52="","",IF(K52="Muy Baja",0.2,IF(K52="Baja",0.4,IF(K52="Media",0.6,IF(K52="Alta",0.8,IF(K52="Muy Alta",1,))))))</f>
        <v/>
      </c>
      <c r="M52" s="508"/>
      <c r="N52" s="508">
        <f ca="1">IF(NOT(ISERROR(MATCH(M52,'Tabla Impacto'!$B$221:$B$223,0))),'Tabla Impacto'!$F$223&amp;"Por favor no seleccionar los criterios de impacto(Afectación Económica o presupuestal y Pérdida Reputacional)",M52)</f>
        <v>0</v>
      </c>
      <c r="O52" s="507" t="str">
        <f ca="1">IF(OR(N52='Tabla Impacto'!$C$11,N52='Tabla Impacto'!$D$11),"Leve",IF(OR(N52='Tabla Impacto'!$C$12,N52='Tabla Impacto'!$D$12),"Menor",IF(OR(N52='Tabla Impacto'!$C$13,N52='Tabla Impacto'!$D$13),"Moderado",IF(OR(N52='Tabla Impacto'!$C$14,N52='Tabla Impacto'!$D$14),"Mayor",IF(OR(N52='Tabla Impacto'!$C$15,N52='Tabla Impacto'!$D$15),"Catastrófico","")))))</f>
        <v/>
      </c>
      <c r="P52" s="508" t="str">
        <f ca="1">IF(O52="","",IF(O52="Leve",0.2,IF(O52="Menor",0.4,IF(O52="Moderado",0.6,IF(O52="Mayor",0.8,IF(O52="Catastrófico",1,))))))</f>
        <v/>
      </c>
      <c r="Q52" s="502" t="str">
        <f ca="1">IF(OR(AND(K52="Muy Baja",O52="Leve"),AND(K52="Muy Baja",O52="Menor"),AND(K52="Baja",O52="Leve")),"Bajo",IF(OR(AND(K52="Muy baja",O52="Moderado"),AND(K52="Baja",O52="Menor"),AND(K52="Baja",O52="Moderado"),AND(K52="Media",O52="Leve"),AND(K52="Media",O52="Menor"),AND(K52="Media",O52="Moderado"),AND(K52="Alta",O52="Leve"),AND(K52="Alta",O52="Menor")),"Moderado",IF(OR(AND(K52="Muy Baja",O52="Mayor"),AND(K52="Baja",O52="Mayor"),AND(K52="Media",O52="Mayor"),AND(K52="Alta",O52="Moderado"),AND(K52="Alta",O52="Mayor"),AND(K52="Muy Alta",O52="Leve"),AND(K52="Muy Alta",O52="Menor"),AND(K52="Muy Alta",O52="Moderado"),AND(K52="Muy Alta",O52="Mayor")),"Alto",IF(OR(AND(K52="Muy Baja",O52="Catastrófico"),AND(K52="Baja",O52="Catastrófico"),AND(K52="Media",O52="Catastrófico"),AND(K52="Alta",O52="Catastrófico"),AND(K52="Muy Alta",O52="Catastrófico")),"Extremo",""))))</f>
        <v/>
      </c>
      <c r="R52" s="129">
        <v>1</v>
      </c>
      <c r="S52" s="361"/>
      <c r="T52" s="130" t="str">
        <f t="shared" si="0"/>
        <v/>
      </c>
      <c r="U52" s="131"/>
      <c r="V52" s="131"/>
      <c r="W52" s="132" t="str">
        <f t="shared" si="1"/>
        <v/>
      </c>
      <c r="X52" s="131"/>
      <c r="Y52" s="131"/>
      <c r="Z52" s="131"/>
      <c r="AA52" s="134" t="str">
        <f>IFERROR(IF(T52="Probabilidad",(L52-(+L52*W52)),IF(T52="Impacto",L52,"")),"")</f>
        <v/>
      </c>
      <c r="AB52" s="135" t="str">
        <f t="shared" si="2"/>
        <v/>
      </c>
      <c r="AC52" s="132" t="str">
        <f t="shared" si="3"/>
        <v/>
      </c>
      <c r="AD52" s="135" t="str">
        <f t="shared" si="4"/>
        <v/>
      </c>
      <c r="AE52" s="132" t="str">
        <f>IFERROR(IF(T52="Impacto",(P52-(+P52*W52)),IF(T52="Probabilidad",P52,"")),"")</f>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03"/>
      <c r="B53" s="503"/>
      <c r="C53" s="503"/>
      <c r="D53" s="503"/>
      <c r="E53" s="503"/>
      <c r="F53" s="503"/>
      <c r="G53" s="503"/>
      <c r="H53" s="503"/>
      <c r="I53" s="503"/>
      <c r="J53" s="503"/>
      <c r="K53" s="503"/>
      <c r="L53" s="503"/>
      <c r="M53" s="503"/>
      <c r="N53" s="503"/>
      <c r="O53" s="503"/>
      <c r="P53" s="503"/>
      <c r="Q53" s="503"/>
      <c r="R53" s="129">
        <v>2</v>
      </c>
      <c r="S53" s="361"/>
      <c r="T53" s="130" t="str">
        <f t="shared" si="0"/>
        <v/>
      </c>
      <c r="U53" s="131"/>
      <c r="V53" s="131"/>
      <c r="W53" s="132" t="str">
        <f t="shared" si="1"/>
        <v/>
      </c>
      <c r="X53" s="131"/>
      <c r="Y53" s="131"/>
      <c r="Z53" s="131"/>
      <c r="AA53" s="134" t="str">
        <f>IFERROR(IF(AND(T52="Probabilidad",T53="Probabilidad"),(AC52-(+AC52*W53)),IF(T53="Probabilidad",(L52-(+L52*W53)),IF(T53="Impacto",AC52,""))),"")</f>
        <v/>
      </c>
      <c r="AB53" s="135" t="str">
        <f t="shared" si="2"/>
        <v/>
      </c>
      <c r="AC53" s="132" t="str">
        <f t="shared" si="3"/>
        <v/>
      </c>
      <c r="AD53" s="135" t="str">
        <f t="shared" si="4"/>
        <v/>
      </c>
      <c r="AE53" s="132" t="str">
        <f>IFERROR(IF(AND(T52="Impacto",T53="Impacto"),(AE52-(+AE52*W53)),IF(T53="Impacto",(P52-(+P52*W53)),IF(T53="Probabilidad",AE52,""))),"")</f>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3"/>
      <c r="B54" s="503"/>
      <c r="C54" s="503"/>
      <c r="D54" s="503"/>
      <c r="E54" s="503"/>
      <c r="F54" s="503"/>
      <c r="G54" s="503"/>
      <c r="H54" s="503"/>
      <c r="I54" s="503"/>
      <c r="J54" s="503"/>
      <c r="K54" s="503"/>
      <c r="L54" s="503"/>
      <c r="M54" s="503"/>
      <c r="N54" s="503"/>
      <c r="O54" s="503"/>
      <c r="P54" s="503"/>
      <c r="Q54" s="503"/>
      <c r="R54" s="129">
        <v>3</v>
      </c>
      <c r="S54" s="362"/>
      <c r="T54" s="130" t="str">
        <f t="shared" si="0"/>
        <v/>
      </c>
      <c r="U54" s="131"/>
      <c r="V54" s="131"/>
      <c r="W54" s="132" t="str">
        <f t="shared" si="1"/>
        <v/>
      </c>
      <c r="X54" s="131"/>
      <c r="Y54" s="131"/>
      <c r="Z54" s="131"/>
      <c r="AA54" s="134" t="str">
        <f t="shared" ref="AA54:AA57" si="20">IFERROR(IF(AND(T53="Probabilidad",T54="Probabilidad"),(AC53-(+AC53*W54)),IF(AND(T53="Impacto",T54="Probabilidad"),(AC52-(+AC52*W54)),IF(T54="Impacto",AC53,""))),"")</f>
        <v/>
      </c>
      <c r="AB54" s="135" t="str">
        <f t="shared" si="2"/>
        <v/>
      </c>
      <c r="AC54" s="132" t="str">
        <f t="shared" si="3"/>
        <v/>
      </c>
      <c r="AD54" s="135" t="str">
        <f t="shared" si="4"/>
        <v/>
      </c>
      <c r="AE54" s="132" t="str">
        <f t="shared" ref="AE54:AE57" si="21">IFERROR(IF(AND(T53="Impacto",T54="Impacto"),(AE53-(+AE53*W54)),IF(AND(T53="Probabilidad",T54="Impacto"),(AE52-(+AE52*W54)),IF(T54="Probabilidad",AE53,""))),"")</f>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60" customHeight="1">
      <c r="A55" s="503"/>
      <c r="B55" s="503"/>
      <c r="C55" s="503"/>
      <c r="D55" s="503"/>
      <c r="E55" s="503"/>
      <c r="F55" s="503"/>
      <c r="G55" s="503"/>
      <c r="H55" s="503"/>
      <c r="I55" s="503"/>
      <c r="J55" s="503"/>
      <c r="K55" s="503"/>
      <c r="L55" s="503"/>
      <c r="M55" s="503"/>
      <c r="N55" s="503"/>
      <c r="O55" s="503"/>
      <c r="P55" s="503"/>
      <c r="Q55" s="503"/>
      <c r="R55" s="129">
        <v>4</v>
      </c>
      <c r="S55" s="361"/>
      <c r="T55" s="130" t="str">
        <f t="shared" si="0"/>
        <v/>
      </c>
      <c r="U55" s="131"/>
      <c r="V55" s="131"/>
      <c r="W55" s="132" t="str">
        <f t="shared" si="1"/>
        <v/>
      </c>
      <c r="X55" s="131"/>
      <c r="Y55" s="131"/>
      <c r="Z55" s="131"/>
      <c r="AA55" s="134" t="str">
        <f t="shared" si="20"/>
        <v/>
      </c>
      <c r="AB55" s="135" t="str">
        <f t="shared" si="2"/>
        <v/>
      </c>
      <c r="AC55" s="132" t="str">
        <f t="shared" si="3"/>
        <v/>
      </c>
      <c r="AD55" s="135" t="str">
        <f t="shared" si="4"/>
        <v/>
      </c>
      <c r="AE55" s="132" t="str">
        <f t="shared" si="21"/>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3"/>
      <c r="B56" s="503"/>
      <c r="C56" s="503"/>
      <c r="D56" s="503"/>
      <c r="E56" s="503"/>
      <c r="F56" s="503"/>
      <c r="G56" s="503"/>
      <c r="H56" s="503"/>
      <c r="I56" s="503"/>
      <c r="J56" s="503"/>
      <c r="K56" s="503"/>
      <c r="L56" s="503"/>
      <c r="M56" s="503"/>
      <c r="N56" s="503"/>
      <c r="O56" s="503"/>
      <c r="P56" s="503"/>
      <c r="Q56" s="503"/>
      <c r="R56" s="129">
        <v>5</v>
      </c>
      <c r="S56" s="361"/>
      <c r="T56" s="130" t="str">
        <f t="shared" si="0"/>
        <v/>
      </c>
      <c r="U56" s="131"/>
      <c r="V56" s="131"/>
      <c r="W56" s="132" t="str">
        <f t="shared" si="1"/>
        <v/>
      </c>
      <c r="X56" s="131"/>
      <c r="Y56" s="131"/>
      <c r="Z56" s="131"/>
      <c r="AA56" s="134" t="str">
        <f t="shared" si="20"/>
        <v/>
      </c>
      <c r="AB56" s="135" t="str">
        <f t="shared" si="2"/>
        <v/>
      </c>
      <c r="AC56" s="132" t="str">
        <f t="shared" si="3"/>
        <v/>
      </c>
      <c r="AD56" s="135" t="str">
        <f t="shared" si="4"/>
        <v/>
      </c>
      <c r="AE56" s="132" t="str">
        <f t="shared" si="21"/>
        <v/>
      </c>
      <c r="AF56" s="136" t="str">
        <f t="shared" si="5"/>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4"/>
      <c r="B57" s="504"/>
      <c r="C57" s="504"/>
      <c r="D57" s="504"/>
      <c r="E57" s="504"/>
      <c r="F57" s="504"/>
      <c r="G57" s="504"/>
      <c r="H57" s="504"/>
      <c r="I57" s="504"/>
      <c r="J57" s="504"/>
      <c r="K57" s="504"/>
      <c r="L57" s="504"/>
      <c r="M57" s="504"/>
      <c r="N57" s="504"/>
      <c r="O57" s="504"/>
      <c r="P57" s="504"/>
      <c r="Q57" s="504"/>
      <c r="R57" s="129">
        <v>6</v>
      </c>
      <c r="S57" s="361"/>
      <c r="T57" s="130" t="str">
        <f t="shared" si="0"/>
        <v/>
      </c>
      <c r="U57" s="131"/>
      <c r="V57" s="131"/>
      <c r="W57" s="132" t="str">
        <f t="shared" si="1"/>
        <v/>
      </c>
      <c r="X57" s="131"/>
      <c r="Y57" s="131"/>
      <c r="Z57" s="131"/>
      <c r="AA57" s="134" t="str">
        <f t="shared" si="20"/>
        <v/>
      </c>
      <c r="AB57" s="135" t="str">
        <f t="shared" si="2"/>
        <v/>
      </c>
      <c r="AC57" s="132" t="str">
        <f t="shared" si="3"/>
        <v/>
      </c>
      <c r="AD57" s="135" t="str">
        <f t="shared" si="4"/>
        <v/>
      </c>
      <c r="AE57" s="132" t="str">
        <f t="shared" si="21"/>
        <v/>
      </c>
      <c r="AF57" s="136" t="str">
        <f t="shared" si="5"/>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94.5" customHeight="1">
      <c r="A58" s="512">
        <v>10</v>
      </c>
      <c r="B58" s="505"/>
      <c r="C58" s="505"/>
      <c r="D58" s="505"/>
      <c r="E58" s="505"/>
      <c r="F58" s="505"/>
      <c r="G58" s="505"/>
      <c r="H58" s="505"/>
      <c r="I58" s="505"/>
      <c r="J58" s="506"/>
      <c r="K58" s="507" t="str">
        <f>IF(J58&lt;=0,"",IF(J58&lt;=2,"Muy Baja",IF(J58&lt;=24,"Baja",IF(J58&lt;=500,"Media",IF(J58&lt;=5000,"Alta","Muy Alta")))))</f>
        <v/>
      </c>
      <c r="L58" s="508" t="str">
        <f>IF(K58="","",IF(K58="Muy Baja",0.2,IF(K58="Baja",0.4,IF(K58="Media",0.6,IF(K58="Alta",0.8,IF(K58="Muy Alta",1,))))))</f>
        <v/>
      </c>
      <c r="M58" s="508"/>
      <c r="N58" s="508">
        <f ca="1">IF(NOT(ISERROR(MATCH(M58,'Tabla Impacto'!$B$221:$B$223,0))),'Tabla Impacto'!$F$223&amp;"Por favor no seleccionar los criterios de impacto(Afectación Económica o presupuestal y Pérdida Reputacional)",M58)</f>
        <v>0</v>
      </c>
      <c r="O58" s="507" t="str">
        <f ca="1">IF(OR(N58='Tabla Impacto'!$C$11,N58='Tabla Impacto'!$D$11),"Leve",IF(OR(N58='Tabla Impacto'!$C$12,N58='Tabla Impacto'!$D$12),"Menor",IF(OR(N58='Tabla Impacto'!$C$13,N58='Tabla Impacto'!$D$13),"Moderado",IF(OR(N58='Tabla Impacto'!$C$14,N58='Tabla Impacto'!$D$14),"Mayor",IF(OR(N58='Tabla Impacto'!$C$15,N58='Tabla Impacto'!$D$15),"Catastrófico","")))))</f>
        <v/>
      </c>
      <c r="P58" s="508" t="str">
        <f ca="1">IF(O58="","",IF(O58="Leve",0.2,IF(O58="Menor",0.4,IF(O58="Moderado",0.6,IF(O58="Mayor",0.8,IF(O58="Catastrófico",1,))))))</f>
        <v/>
      </c>
      <c r="Q58" s="502" t="str">
        <f ca="1">IF(OR(AND(K58="Muy Baja",O58="Leve"),AND(K58="Muy Baja",O58="Menor"),AND(K58="Baja",O58="Leve")),"Bajo",IF(OR(AND(K58="Muy baja",O58="Moderado"),AND(K58="Baja",O58="Menor"),AND(K58="Baja",O58="Moderado"),AND(K58="Media",O58="Leve"),AND(K58="Media",O58="Menor"),AND(K58="Media",O58="Moderado"),AND(K58="Alta",O58="Leve"),AND(K58="Alta",O58="Menor")),"Moderado",IF(OR(AND(K58="Muy Baja",O58="Mayor"),AND(K58="Baja",O58="Mayor"),AND(K58="Media",O58="Mayor"),AND(K58="Alta",O58="Moderado"),AND(K58="Alta",O58="Mayor"),AND(K58="Muy Alta",O58="Leve"),AND(K58="Muy Alta",O58="Menor"),AND(K58="Muy Alta",O58="Moderado"),AND(K58="Muy Alta",O58="Mayor")),"Alto",IF(OR(AND(K58="Muy Baja",O58="Catastrófico"),AND(K58="Baja",O58="Catastrófico"),AND(K58="Media",O58="Catastrófico"),AND(K58="Alta",O58="Catastrófico"),AND(K58="Muy Alta",O58="Catastrófico")),"Extremo",""))))</f>
        <v/>
      </c>
      <c r="R58" s="129">
        <v>1</v>
      </c>
      <c r="S58" s="361"/>
      <c r="T58" s="130" t="str">
        <f t="shared" si="0"/>
        <v/>
      </c>
      <c r="U58" s="131"/>
      <c r="V58" s="131"/>
      <c r="W58" s="132" t="str">
        <f t="shared" si="1"/>
        <v/>
      </c>
      <c r="X58" s="131"/>
      <c r="Y58" s="131"/>
      <c r="Z58" s="131"/>
      <c r="AA58" s="134" t="str">
        <f>IFERROR(IF(T58="Probabilidad",(L58-(+L58*W58)),IF(T58="Impacto",L58,"")),"")</f>
        <v/>
      </c>
      <c r="AB58" s="135" t="str">
        <f t="shared" si="2"/>
        <v/>
      </c>
      <c r="AC58" s="132" t="str">
        <f t="shared" si="3"/>
        <v/>
      </c>
      <c r="AD58" s="135" t="str">
        <f t="shared" si="4"/>
        <v/>
      </c>
      <c r="AE58" s="132" t="str">
        <f>IFERROR(IF(T58="Impacto",(P58-(+P58*W58)),IF(T58="Probabilidad",P58,"")),"")</f>
        <v/>
      </c>
      <c r="AF58" s="136" t="str">
        <f t="shared" si="5"/>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03"/>
      <c r="B59" s="503"/>
      <c r="C59" s="503"/>
      <c r="D59" s="503"/>
      <c r="E59" s="503"/>
      <c r="F59" s="503"/>
      <c r="G59" s="503"/>
      <c r="H59" s="503"/>
      <c r="I59" s="503"/>
      <c r="J59" s="503"/>
      <c r="K59" s="503"/>
      <c r="L59" s="503"/>
      <c r="M59" s="503"/>
      <c r="N59" s="503"/>
      <c r="O59" s="503"/>
      <c r="P59" s="503"/>
      <c r="Q59" s="503"/>
      <c r="R59" s="129">
        <v>2</v>
      </c>
      <c r="S59" s="361"/>
      <c r="T59" s="130" t="str">
        <f t="shared" si="0"/>
        <v/>
      </c>
      <c r="U59" s="131"/>
      <c r="V59" s="131"/>
      <c r="W59" s="132" t="str">
        <f t="shared" si="1"/>
        <v/>
      </c>
      <c r="X59" s="131"/>
      <c r="Y59" s="131"/>
      <c r="Z59" s="131"/>
      <c r="AA59" s="134" t="str">
        <f>IFERROR(IF(AND(T58="Probabilidad",T59="Probabilidad"),(AC58-(+AC58*W59)),IF(T59="Probabilidad",(L58-(+L58*W59)),IF(T59="Impacto",AC58,""))),"")</f>
        <v/>
      </c>
      <c r="AB59" s="135" t="str">
        <f t="shared" si="2"/>
        <v/>
      </c>
      <c r="AC59" s="132" t="str">
        <f t="shared" si="3"/>
        <v/>
      </c>
      <c r="AD59" s="135" t="str">
        <f t="shared" si="4"/>
        <v/>
      </c>
      <c r="AE59" s="132" t="str">
        <f>IFERROR(IF(AND(T58="Impacto",T59="Impacto"),(AE58-(+AE58*W59)),IF(T59="Impacto",(P58-(+P58*W59)),IF(T59="Probabilidad",AE58,""))),"")</f>
        <v/>
      </c>
      <c r="AF59" s="136" t="str">
        <f t="shared" si="5"/>
        <v/>
      </c>
      <c r="AG59" s="131"/>
      <c r="AH59" s="137"/>
      <c r="AI59" s="130"/>
      <c r="AJ59" s="138"/>
      <c r="AK59" s="138"/>
      <c r="AL59" s="138"/>
      <c r="AM59" s="137"/>
      <c r="AN59" s="130"/>
      <c r="AO59" s="130"/>
      <c r="AP59" s="130"/>
      <c r="AQ59" s="130"/>
      <c r="AR59" s="130"/>
      <c r="AS59" s="130"/>
      <c r="AT59" s="116"/>
      <c r="AU59" s="116"/>
      <c r="AV59" s="116"/>
      <c r="AW59" s="116"/>
      <c r="AX59" s="116"/>
      <c r="AY59" s="116"/>
      <c r="AZ59" s="116"/>
      <c r="BA59" s="116"/>
      <c r="BB59" s="116"/>
      <c r="BC59" s="116"/>
      <c r="BD59" s="116"/>
      <c r="BE59" s="116"/>
      <c r="BF59" s="116"/>
      <c r="BG59" s="116"/>
      <c r="BH59" s="116"/>
      <c r="BI59" s="116"/>
      <c r="BJ59" s="116"/>
      <c r="BK59" s="116"/>
      <c r="BL59" s="116"/>
      <c r="BM59" s="116"/>
    </row>
    <row r="60" spans="1:65" ht="94.5" customHeight="1">
      <c r="A60" s="503"/>
      <c r="B60" s="503"/>
      <c r="C60" s="503"/>
      <c r="D60" s="503"/>
      <c r="E60" s="503"/>
      <c r="F60" s="503"/>
      <c r="G60" s="503"/>
      <c r="H60" s="503"/>
      <c r="I60" s="503"/>
      <c r="J60" s="503"/>
      <c r="K60" s="503"/>
      <c r="L60" s="503"/>
      <c r="M60" s="503"/>
      <c r="N60" s="503"/>
      <c r="O60" s="503"/>
      <c r="P60" s="503"/>
      <c r="Q60" s="503"/>
      <c r="R60" s="129">
        <v>3</v>
      </c>
      <c r="S60" s="362"/>
      <c r="T60" s="130" t="str">
        <f t="shared" si="0"/>
        <v/>
      </c>
      <c r="U60" s="131"/>
      <c r="V60" s="131"/>
      <c r="W60" s="132" t="str">
        <f t="shared" si="1"/>
        <v/>
      </c>
      <c r="X60" s="131"/>
      <c r="Y60" s="131"/>
      <c r="Z60" s="131"/>
      <c r="AA60" s="134" t="str">
        <f t="shared" ref="AA60:AA63" si="22">IFERROR(IF(AND(T59="Probabilidad",T60="Probabilidad"),(AC59-(+AC59*W60)),IF(AND(T59="Impacto",T60="Probabilidad"),(AC58-(+AC58*W60)),IF(T60="Impacto",AC59,""))),"")</f>
        <v/>
      </c>
      <c r="AB60" s="135" t="str">
        <f t="shared" si="2"/>
        <v/>
      </c>
      <c r="AC60" s="132" t="str">
        <f t="shared" si="3"/>
        <v/>
      </c>
      <c r="AD60" s="135" t="str">
        <f t="shared" si="4"/>
        <v/>
      </c>
      <c r="AE60" s="132" t="str">
        <f t="shared" ref="AE60:AE63" si="23">IFERROR(IF(AND(T59="Impacto",T60="Impacto"),(AE59-(+AE59*W60)),IF(AND(T59="Probabilidad",T60="Impacto"),(AE58-(+AE58*W60)),IF(T60="Probabilidad",AE59,""))),"")</f>
        <v/>
      </c>
      <c r="AF60" s="136" t="str">
        <f t="shared" si="5"/>
        <v/>
      </c>
      <c r="AG60" s="131"/>
      <c r="AH60" s="137"/>
      <c r="AI60" s="130"/>
      <c r="AJ60" s="138"/>
      <c r="AK60" s="138"/>
      <c r="AL60" s="138"/>
      <c r="AM60" s="137"/>
      <c r="AN60" s="130"/>
      <c r="AO60" s="130"/>
      <c r="AP60" s="130"/>
      <c r="AQ60" s="130"/>
      <c r="AR60" s="130"/>
      <c r="AS60" s="130"/>
      <c r="AT60" s="116"/>
      <c r="AU60" s="116"/>
      <c r="AV60" s="116"/>
      <c r="AW60" s="116"/>
      <c r="AX60" s="116"/>
      <c r="AY60" s="116"/>
      <c r="AZ60" s="116"/>
      <c r="BA60" s="116"/>
      <c r="BB60" s="116"/>
      <c r="BC60" s="116"/>
      <c r="BD60" s="116"/>
      <c r="BE60" s="116"/>
      <c r="BF60" s="116"/>
      <c r="BG60" s="116"/>
      <c r="BH60" s="116"/>
      <c r="BI60" s="116"/>
      <c r="BJ60" s="116"/>
      <c r="BK60" s="116"/>
      <c r="BL60" s="116"/>
      <c r="BM60" s="116"/>
    </row>
    <row r="61" spans="1:65" ht="60" customHeight="1">
      <c r="A61" s="503"/>
      <c r="B61" s="503"/>
      <c r="C61" s="503"/>
      <c r="D61" s="503"/>
      <c r="E61" s="503"/>
      <c r="F61" s="503"/>
      <c r="G61" s="503"/>
      <c r="H61" s="503"/>
      <c r="I61" s="503"/>
      <c r="J61" s="503"/>
      <c r="K61" s="503"/>
      <c r="L61" s="503"/>
      <c r="M61" s="503"/>
      <c r="N61" s="503"/>
      <c r="O61" s="503"/>
      <c r="P61" s="503"/>
      <c r="Q61" s="503"/>
      <c r="R61" s="129">
        <v>4</v>
      </c>
      <c r="S61" s="361"/>
      <c r="T61" s="130" t="str">
        <f t="shared" si="0"/>
        <v/>
      </c>
      <c r="U61" s="131"/>
      <c r="V61" s="131"/>
      <c r="W61" s="132" t="str">
        <f t="shared" si="1"/>
        <v/>
      </c>
      <c r="X61" s="131"/>
      <c r="Y61" s="131"/>
      <c r="Z61" s="131"/>
      <c r="AA61" s="134" t="str">
        <f t="shared" si="22"/>
        <v/>
      </c>
      <c r="AB61" s="135" t="str">
        <f t="shared" si="2"/>
        <v/>
      </c>
      <c r="AC61" s="132" t="str">
        <f t="shared" si="3"/>
        <v/>
      </c>
      <c r="AD61" s="135" t="str">
        <f t="shared" si="4"/>
        <v/>
      </c>
      <c r="AE61" s="132" t="str">
        <f t="shared" si="23"/>
        <v/>
      </c>
      <c r="AF61" s="136" t="str">
        <f t="shared" si="5"/>
        <v/>
      </c>
      <c r="AG61" s="131"/>
      <c r="AH61" s="137"/>
      <c r="AI61" s="130"/>
      <c r="AJ61" s="138"/>
      <c r="AK61" s="138"/>
      <c r="AL61" s="138"/>
      <c r="AM61" s="137"/>
      <c r="AN61" s="130"/>
      <c r="AO61" s="130"/>
      <c r="AP61" s="130"/>
      <c r="AQ61" s="130"/>
      <c r="AR61" s="130"/>
      <c r="AS61" s="130"/>
      <c r="AT61" s="116"/>
      <c r="AU61" s="116"/>
      <c r="AV61" s="116"/>
      <c r="AW61" s="116"/>
      <c r="AX61" s="116"/>
      <c r="AY61" s="116"/>
      <c r="AZ61" s="116"/>
      <c r="BA61" s="116"/>
      <c r="BB61" s="116"/>
      <c r="BC61" s="116"/>
      <c r="BD61" s="116"/>
      <c r="BE61" s="116"/>
      <c r="BF61" s="116"/>
      <c r="BG61" s="116"/>
      <c r="BH61" s="116"/>
      <c r="BI61" s="116"/>
      <c r="BJ61" s="116"/>
      <c r="BK61" s="116"/>
      <c r="BL61" s="116"/>
      <c r="BM61" s="116"/>
    </row>
    <row r="62" spans="1:65" ht="60" customHeight="1">
      <c r="A62" s="503"/>
      <c r="B62" s="503"/>
      <c r="C62" s="503"/>
      <c r="D62" s="503"/>
      <c r="E62" s="503"/>
      <c r="F62" s="503"/>
      <c r="G62" s="503"/>
      <c r="H62" s="503"/>
      <c r="I62" s="503"/>
      <c r="J62" s="503"/>
      <c r="K62" s="503"/>
      <c r="L62" s="503"/>
      <c r="M62" s="503"/>
      <c r="N62" s="503"/>
      <c r="O62" s="503"/>
      <c r="P62" s="503"/>
      <c r="Q62" s="503"/>
      <c r="R62" s="129">
        <v>5</v>
      </c>
      <c r="S62" s="361"/>
      <c r="T62" s="130" t="str">
        <f t="shared" si="0"/>
        <v/>
      </c>
      <c r="U62" s="131"/>
      <c r="V62" s="131"/>
      <c r="W62" s="132" t="str">
        <f t="shared" si="1"/>
        <v/>
      </c>
      <c r="X62" s="131"/>
      <c r="Y62" s="131"/>
      <c r="Z62" s="131"/>
      <c r="AA62" s="134" t="str">
        <f t="shared" si="22"/>
        <v/>
      </c>
      <c r="AB62" s="135" t="str">
        <f t="shared" si="2"/>
        <v/>
      </c>
      <c r="AC62" s="132" t="str">
        <f t="shared" si="3"/>
        <v/>
      </c>
      <c r="AD62" s="135" t="str">
        <f t="shared" si="4"/>
        <v/>
      </c>
      <c r="AE62" s="132" t="str">
        <f t="shared" si="23"/>
        <v/>
      </c>
      <c r="AF62" s="136" t="str">
        <f t="shared" si="5"/>
        <v/>
      </c>
      <c r="AG62" s="131"/>
      <c r="AH62" s="137"/>
      <c r="AI62" s="130"/>
      <c r="AJ62" s="138"/>
      <c r="AK62" s="138"/>
      <c r="AL62" s="138"/>
      <c r="AM62" s="137"/>
      <c r="AN62" s="130"/>
      <c r="AO62" s="130"/>
      <c r="AP62" s="130"/>
      <c r="AQ62" s="130"/>
      <c r="AR62" s="130"/>
      <c r="AS62" s="130"/>
      <c r="AT62" s="116"/>
      <c r="AU62" s="116"/>
      <c r="AV62" s="116"/>
      <c r="AW62" s="116"/>
      <c r="AX62" s="116"/>
      <c r="AY62" s="116"/>
      <c r="AZ62" s="116"/>
      <c r="BA62" s="116"/>
      <c r="BB62" s="116"/>
      <c r="BC62" s="116"/>
      <c r="BD62" s="116"/>
      <c r="BE62" s="116"/>
      <c r="BF62" s="116"/>
      <c r="BG62" s="116"/>
      <c r="BH62" s="116"/>
      <c r="BI62" s="116"/>
      <c r="BJ62" s="116"/>
      <c r="BK62" s="116"/>
      <c r="BL62" s="116"/>
      <c r="BM62" s="116"/>
    </row>
    <row r="63" spans="1:65" ht="60" customHeight="1">
      <c r="A63" s="504"/>
      <c r="B63" s="504"/>
      <c r="C63" s="504"/>
      <c r="D63" s="504"/>
      <c r="E63" s="504"/>
      <c r="F63" s="504"/>
      <c r="G63" s="504"/>
      <c r="H63" s="504"/>
      <c r="I63" s="504"/>
      <c r="J63" s="504"/>
      <c r="K63" s="504"/>
      <c r="L63" s="504"/>
      <c r="M63" s="504"/>
      <c r="N63" s="504"/>
      <c r="O63" s="504"/>
      <c r="P63" s="504"/>
      <c r="Q63" s="504"/>
      <c r="R63" s="129">
        <v>6</v>
      </c>
      <c r="S63" s="361"/>
      <c r="T63" s="130" t="str">
        <f t="shared" si="0"/>
        <v/>
      </c>
      <c r="U63" s="131"/>
      <c r="V63" s="131"/>
      <c r="W63" s="132" t="str">
        <f t="shared" si="1"/>
        <v/>
      </c>
      <c r="X63" s="131"/>
      <c r="Y63" s="131"/>
      <c r="Z63" s="131"/>
      <c r="AA63" s="134" t="str">
        <f t="shared" si="22"/>
        <v/>
      </c>
      <c r="AB63" s="135" t="str">
        <f t="shared" si="2"/>
        <v/>
      </c>
      <c r="AC63" s="132" t="str">
        <f t="shared" si="3"/>
        <v/>
      </c>
      <c r="AD63" s="135" t="str">
        <f t="shared" si="4"/>
        <v/>
      </c>
      <c r="AE63" s="132" t="str">
        <f t="shared" si="23"/>
        <v/>
      </c>
      <c r="AF63" s="136" t="str">
        <f t="shared" si="5"/>
        <v/>
      </c>
      <c r="AG63" s="131"/>
      <c r="AH63" s="137"/>
      <c r="AI63" s="130"/>
      <c r="AJ63" s="138"/>
      <c r="AK63" s="138"/>
      <c r="AL63" s="138"/>
      <c r="AM63" s="137"/>
      <c r="AN63" s="130"/>
      <c r="AO63" s="130"/>
      <c r="AP63" s="130"/>
      <c r="AQ63" s="130"/>
      <c r="AR63" s="130"/>
      <c r="AS63" s="130"/>
      <c r="AT63" s="116"/>
      <c r="AU63" s="116"/>
      <c r="AV63" s="116"/>
      <c r="AW63" s="116"/>
      <c r="AX63" s="116"/>
      <c r="AY63" s="116"/>
      <c r="AZ63" s="116"/>
      <c r="BA63" s="116"/>
      <c r="BB63" s="116"/>
      <c r="BC63" s="116"/>
      <c r="BD63" s="116"/>
      <c r="BE63" s="116"/>
      <c r="BF63" s="116"/>
      <c r="BG63" s="116"/>
      <c r="BH63" s="116"/>
      <c r="BI63" s="116"/>
      <c r="BJ63" s="116"/>
      <c r="BK63" s="116"/>
      <c r="BL63" s="116"/>
      <c r="BM63" s="116"/>
    </row>
    <row r="64" spans="1:65" ht="49.5" customHeight="1">
      <c r="A64" s="509" t="s">
        <v>878</v>
      </c>
      <c r="B64" s="510"/>
      <c r="C64" s="510"/>
      <c r="D64" s="510"/>
      <c r="E64" s="510"/>
      <c r="F64" s="510"/>
      <c r="G64" s="510"/>
      <c r="H64" s="510"/>
      <c r="I64" s="510"/>
      <c r="J64" s="510"/>
      <c r="K64" s="510"/>
      <c r="L64" s="510"/>
      <c r="M64" s="510"/>
      <c r="N64" s="510"/>
      <c r="O64" s="510"/>
      <c r="P64" s="510"/>
      <c r="Q64" s="510"/>
      <c r="R64" s="510"/>
      <c r="S64" s="510"/>
      <c r="T64" s="510"/>
      <c r="U64" s="510"/>
      <c r="V64" s="510"/>
      <c r="W64" s="510"/>
      <c r="X64" s="510"/>
      <c r="Y64" s="510"/>
      <c r="Z64" s="510"/>
      <c r="AA64" s="510"/>
      <c r="AB64" s="510"/>
      <c r="AC64" s="510"/>
      <c r="AD64" s="510"/>
      <c r="AE64" s="510"/>
      <c r="AF64" s="510"/>
      <c r="AG64" s="510"/>
      <c r="AH64" s="510"/>
      <c r="AI64" s="510"/>
      <c r="AJ64" s="510"/>
      <c r="AK64" s="510"/>
      <c r="AL64" s="510"/>
      <c r="AM64" s="510"/>
      <c r="AN64" s="510"/>
      <c r="AO64" s="510"/>
      <c r="AP64" s="510"/>
      <c r="AQ64" s="510"/>
      <c r="AR64" s="510"/>
      <c r="AS64" s="511"/>
      <c r="AT64" s="116"/>
      <c r="AU64" s="116"/>
      <c r="AV64" s="116"/>
      <c r="AW64" s="116"/>
      <c r="AX64" s="116"/>
      <c r="AY64" s="116"/>
      <c r="AZ64" s="116"/>
      <c r="BA64" s="116"/>
      <c r="BB64" s="116"/>
      <c r="BC64" s="116"/>
      <c r="BD64" s="116"/>
      <c r="BE64" s="116"/>
      <c r="BF64" s="116"/>
      <c r="BG64" s="116"/>
      <c r="BH64" s="116"/>
      <c r="BI64" s="116"/>
      <c r="BJ64" s="116"/>
      <c r="BK64" s="116"/>
      <c r="BL64" s="116"/>
      <c r="BM64" s="116"/>
    </row>
    <row r="65" spans="1:65" ht="18" customHeight="1">
      <c r="A65" s="144"/>
      <c r="B65" s="144"/>
      <c r="C65" s="145"/>
      <c r="D65" s="145"/>
      <c r="E65" s="145"/>
      <c r="F65" s="116"/>
      <c r="G65" s="116"/>
      <c r="H65" s="116"/>
      <c r="I65" s="116"/>
      <c r="J65" s="116"/>
      <c r="K65" s="116"/>
      <c r="L65" s="116"/>
      <c r="M65" s="116"/>
      <c r="N65" s="116"/>
      <c r="O65" s="116"/>
      <c r="P65" s="116"/>
      <c r="Q65" s="116"/>
      <c r="R65" s="146"/>
      <c r="S65" s="116"/>
      <c r="T65" s="116"/>
      <c r="U65" s="116"/>
      <c r="V65" s="116"/>
      <c r="W65" s="116"/>
      <c r="X65" s="116"/>
      <c r="Y65" s="116"/>
      <c r="Z65" s="116"/>
      <c r="AA65" s="116"/>
      <c r="AB65" s="116"/>
      <c r="AC65" s="116"/>
      <c r="AD65" s="116"/>
      <c r="AE65" s="116"/>
      <c r="AF65" s="116"/>
      <c r="AG65" s="116"/>
      <c r="AH65" s="116"/>
      <c r="AI65" s="116"/>
      <c r="AJ65" s="147"/>
      <c r="AK65" s="147"/>
      <c r="AL65" s="147"/>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18" customHeight="1">
      <c r="A66" s="148"/>
      <c r="B66" s="148"/>
      <c r="C66" s="149" t="s">
        <v>879</v>
      </c>
      <c r="D66" s="116"/>
      <c r="E66" s="116"/>
      <c r="F66" s="116"/>
      <c r="G66" s="116"/>
      <c r="H66" s="116"/>
      <c r="I66" s="116"/>
      <c r="J66" s="116"/>
      <c r="K66" s="116"/>
      <c r="L66" s="116"/>
      <c r="M66" s="116"/>
      <c r="N66" s="116"/>
      <c r="O66" s="116"/>
      <c r="P66" s="116"/>
      <c r="Q66" s="116"/>
      <c r="R66" s="146"/>
      <c r="S66" s="116"/>
      <c r="T66" s="116"/>
      <c r="U66" s="116"/>
      <c r="V66" s="116"/>
      <c r="W66" s="116"/>
      <c r="X66" s="116"/>
      <c r="Y66" s="116"/>
      <c r="Z66" s="116"/>
      <c r="AA66" s="116"/>
      <c r="AB66" s="116"/>
      <c r="AC66" s="116"/>
      <c r="AD66" s="116"/>
      <c r="AE66" s="116"/>
      <c r="AF66" s="116"/>
      <c r="AG66" s="116"/>
      <c r="AH66" s="116"/>
      <c r="AI66" s="116"/>
      <c r="AJ66" s="147"/>
      <c r="AK66" s="147"/>
      <c r="AL66" s="147"/>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18" customHeight="1">
      <c r="A67" s="144"/>
      <c r="B67" s="144"/>
      <c r="C67" s="145"/>
      <c r="D67" s="145"/>
      <c r="E67" s="145"/>
      <c r="F67" s="116"/>
      <c r="G67" s="116"/>
      <c r="H67" s="116"/>
      <c r="I67" s="116"/>
      <c r="J67" s="116"/>
      <c r="K67" s="116"/>
      <c r="L67" s="116"/>
      <c r="M67" s="116"/>
      <c r="N67" s="116"/>
      <c r="O67" s="116"/>
      <c r="P67" s="116"/>
      <c r="Q67" s="116"/>
      <c r="R67" s="146"/>
      <c r="S67" s="116"/>
      <c r="T67" s="116"/>
      <c r="U67" s="116"/>
      <c r="V67" s="116"/>
      <c r="W67" s="116"/>
      <c r="X67" s="116"/>
      <c r="Y67" s="116"/>
      <c r="Z67" s="116"/>
      <c r="AA67" s="116"/>
      <c r="AB67" s="116"/>
      <c r="AC67" s="116"/>
      <c r="AD67" s="116"/>
      <c r="AE67" s="116"/>
      <c r="AF67" s="116"/>
      <c r="AG67" s="116"/>
      <c r="AH67" s="116"/>
      <c r="AI67" s="116"/>
      <c r="AJ67" s="147"/>
      <c r="AK67" s="147"/>
      <c r="AL67" s="147"/>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18" customHeight="1">
      <c r="A68" s="144"/>
      <c r="B68" s="144"/>
      <c r="C68" s="145"/>
      <c r="D68" s="145"/>
      <c r="E68" s="145"/>
      <c r="F68" s="116"/>
      <c r="G68" s="116"/>
      <c r="H68" s="116"/>
      <c r="I68" s="116"/>
      <c r="J68" s="116"/>
      <c r="K68" s="116"/>
      <c r="L68" s="116"/>
      <c r="M68" s="116"/>
      <c r="N68" s="116"/>
      <c r="O68" s="116"/>
      <c r="P68" s="116"/>
      <c r="Q68" s="116"/>
      <c r="R68" s="146"/>
      <c r="S68" s="116"/>
      <c r="T68" s="116"/>
      <c r="U68" s="116"/>
      <c r="V68" s="116"/>
      <c r="W68" s="116"/>
      <c r="X68" s="116"/>
      <c r="Y68" s="116"/>
      <c r="Z68" s="116"/>
      <c r="AA68" s="116"/>
      <c r="AB68" s="116"/>
      <c r="AC68" s="116"/>
      <c r="AD68" s="116"/>
      <c r="AE68" s="116"/>
      <c r="AF68" s="116"/>
      <c r="AG68" s="116"/>
      <c r="AH68" s="116"/>
      <c r="AI68" s="116"/>
      <c r="AJ68" s="147"/>
      <c r="AK68" s="147"/>
      <c r="AL68" s="147"/>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18" customHeight="1">
      <c r="A69" s="144"/>
      <c r="B69" s="144"/>
      <c r="C69" s="145"/>
      <c r="D69" s="145"/>
      <c r="E69" s="145"/>
      <c r="F69" s="116"/>
      <c r="G69" s="116"/>
      <c r="H69" s="116"/>
      <c r="I69" s="116"/>
      <c r="J69" s="116"/>
      <c r="K69" s="116"/>
      <c r="L69" s="116"/>
      <c r="M69" s="116"/>
      <c r="N69" s="116"/>
      <c r="O69" s="116"/>
      <c r="P69" s="116"/>
      <c r="Q69" s="116"/>
      <c r="R69" s="146"/>
      <c r="S69" s="116"/>
      <c r="T69" s="116"/>
      <c r="U69" s="116"/>
      <c r="V69" s="116"/>
      <c r="W69" s="116"/>
      <c r="X69" s="116"/>
      <c r="Y69" s="116"/>
      <c r="Z69" s="116"/>
      <c r="AA69" s="116"/>
      <c r="AB69" s="116"/>
      <c r="AC69" s="116"/>
      <c r="AD69" s="116"/>
      <c r="AE69" s="116"/>
      <c r="AF69" s="116"/>
      <c r="AG69" s="116"/>
      <c r="AH69" s="116"/>
      <c r="AI69" s="116"/>
      <c r="AJ69" s="147"/>
      <c r="AK69" s="147"/>
      <c r="AL69" s="147"/>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18" customHeight="1">
      <c r="A70" s="144"/>
      <c r="B70" s="144"/>
      <c r="C70" s="145"/>
      <c r="D70" s="145"/>
      <c r="E70" s="145"/>
      <c r="F70" s="116"/>
      <c r="G70" s="116"/>
      <c r="H70" s="116"/>
      <c r="I70" s="116"/>
      <c r="J70" s="116"/>
      <c r="K70" s="116"/>
      <c r="L70" s="116"/>
      <c r="M70" s="116"/>
      <c r="N70" s="116"/>
      <c r="O70" s="116"/>
      <c r="P70" s="116"/>
      <c r="Q70" s="116"/>
      <c r="R70" s="146"/>
      <c r="S70" s="116"/>
      <c r="T70" s="116"/>
      <c r="U70" s="116"/>
      <c r="V70" s="116"/>
      <c r="W70" s="116"/>
      <c r="X70" s="116"/>
      <c r="Y70" s="116"/>
      <c r="Z70" s="116"/>
      <c r="AA70" s="116"/>
      <c r="AB70" s="116"/>
      <c r="AC70" s="116"/>
      <c r="AD70" s="116"/>
      <c r="AE70" s="116"/>
      <c r="AF70" s="116"/>
      <c r="AG70" s="116"/>
      <c r="AH70" s="116"/>
      <c r="AI70" s="116"/>
      <c r="AJ70" s="147"/>
      <c r="AK70" s="147"/>
      <c r="AL70" s="147"/>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4"/>
      <c r="B71" s="144"/>
      <c r="C71" s="145"/>
      <c r="D71" s="145"/>
      <c r="E71" s="145"/>
      <c r="F71" s="116"/>
      <c r="G71" s="116"/>
      <c r="H71" s="116"/>
      <c r="I71" s="116"/>
      <c r="J71" s="116"/>
      <c r="K71" s="116"/>
      <c r="L71" s="116"/>
      <c r="M71" s="116"/>
      <c r="N71" s="116"/>
      <c r="O71" s="116"/>
      <c r="P71" s="116"/>
      <c r="Q71" s="116"/>
      <c r="R71" s="146"/>
      <c r="S71" s="116"/>
      <c r="T71" s="116"/>
      <c r="U71" s="116"/>
      <c r="V71" s="116"/>
      <c r="W71" s="116"/>
      <c r="X71" s="116"/>
      <c r="Y71" s="116"/>
      <c r="Z71" s="116"/>
      <c r="AA71" s="116"/>
      <c r="AB71" s="116"/>
      <c r="AC71" s="116"/>
      <c r="AD71" s="116"/>
      <c r="AE71" s="116"/>
      <c r="AF71" s="116"/>
      <c r="AG71" s="116"/>
      <c r="AH71" s="116"/>
      <c r="AI71" s="116"/>
      <c r="AJ71" s="147"/>
      <c r="AK71" s="147"/>
      <c r="AL71" s="147"/>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4"/>
      <c r="B73" s="144"/>
      <c r="C73" s="145"/>
      <c r="D73" s="145"/>
      <c r="E73" s="145"/>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sheetData>
  <mergeCells count="237">
    <mergeCell ref="Q28:Q33"/>
    <mergeCell ref="Q34:Q39"/>
    <mergeCell ref="A34:A39"/>
    <mergeCell ref="B34:B39"/>
    <mergeCell ref="C34:C39"/>
    <mergeCell ref="D34:D39"/>
    <mergeCell ref="E34:E39"/>
    <mergeCell ref="F34:F39"/>
    <mergeCell ref="G34:G39"/>
    <mergeCell ref="O34:O39"/>
    <mergeCell ref="P34:P39"/>
    <mergeCell ref="H34:H39"/>
    <mergeCell ref="I34:I39"/>
    <mergeCell ref="J34:J39"/>
    <mergeCell ref="K34:K39"/>
    <mergeCell ref="L34:L39"/>
    <mergeCell ref="M34:M39"/>
    <mergeCell ref="N34:N39"/>
    <mergeCell ref="K28:K33"/>
    <mergeCell ref="L28:L33"/>
    <mergeCell ref="M28:M33"/>
    <mergeCell ref="N28:N33"/>
    <mergeCell ref="A22:A27"/>
    <mergeCell ref="B22:B27"/>
    <mergeCell ref="C22:C27"/>
    <mergeCell ref="D22:D27"/>
    <mergeCell ref="E22:E27"/>
    <mergeCell ref="F22:F27"/>
    <mergeCell ref="G22:G27"/>
    <mergeCell ref="O28:O33"/>
    <mergeCell ref="P28:P33"/>
    <mergeCell ref="O22:O27"/>
    <mergeCell ref="P22:P27"/>
    <mergeCell ref="A28:A33"/>
    <mergeCell ref="B28:B33"/>
    <mergeCell ref="C28:C33"/>
    <mergeCell ref="D28:D33"/>
    <mergeCell ref="E28:E33"/>
    <mergeCell ref="F28:F33"/>
    <mergeCell ref="G28:G33"/>
    <mergeCell ref="L22:L27"/>
    <mergeCell ref="M22:M27"/>
    <mergeCell ref="N22:N27"/>
    <mergeCell ref="H28:H33"/>
    <mergeCell ref="I28:I33"/>
    <mergeCell ref="J28:J33"/>
    <mergeCell ref="A16:A21"/>
    <mergeCell ref="B16:B21"/>
    <mergeCell ref="C16:C21"/>
    <mergeCell ref="D16:D21"/>
    <mergeCell ref="E16:E21"/>
    <mergeCell ref="F16:F21"/>
    <mergeCell ref="G16:G21"/>
    <mergeCell ref="O16:O21"/>
    <mergeCell ref="P16:P21"/>
    <mergeCell ref="H16:H21"/>
    <mergeCell ref="I16:I21"/>
    <mergeCell ref="J16:J21"/>
    <mergeCell ref="K16:K21"/>
    <mergeCell ref="L16:L21"/>
    <mergeCell ref="M16:M21"/>
    <mergeCell ref="N16:N21"/>
    <mergeCell ref="A11:A13"/>
    <mergeCell ref="B11:B13"/>
    <mergeCell ref="C11:C13"/>
    <mergeCell ref="E11:E13"/>
    <mergeCell ref="F11:F13"/>
    <mergeCell ref="G11:G13"/>
    <mergeCell ref="O14:O15"/>
    <mergeCell ref="P14:P15"/>
    <mergeCell ref="O11:O13"/>
    <mergeCell ref="P11:P13"/>
    <mergeCell ref="A14:A15"/>
    <mergeCell ref="B14:B15"/>
    <mergeCell ref="C14:C15"/>
    <mergeCell ref="D14:D15"/>
    <mergeCell ref="E14:E15"/>
    <mergeCell ref="F14:F15"/>
    <mergeCell ref="G14:G15"/>
    <mergeCell ref="H11:H13"/>
    <mergeCell ref="I11:I13"/>
    <mergeCell ref="J11:J13"/>
    <mergeCell ref="K11:K13"/>
    <mergeCell ref="L11:L13"/>
    <mergeCell ref="M11:M13"/>
    <mergeCell ref="D11:D13"/>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M9:AM10"/>
    <mergeCell ref="AN9:AN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2:A57"/>
    <mergeCell ref="B52:B57"/>
    <mergeCell ref="C52:C57"/>
    <mergeCell ref="D52:D57"/>
    <mergeCell ref="E52:E57"/>
    <mergeCell ref="F52:F57"/>
    <mergeCell ref="G52:G57"/>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4:H15"/>
    <mergeCell ref="Q46:Q51"/>
    <mergeCell ref="Q52:Q57"/>
    <mergeCell ref="H46:H51"/>
    <mergeCell ref="I46:I51"/>
    <mergeCell ref="J46:J51"/>
    <mergeCell ref="K46:K51"/>
    <mergeCell ref="L46:L51"/>
    <mergeCell ref="M46:M51"/>
    <mergeCell ref="N46:N51"/>
    <mergeCell ref="Q40:Q45"/>
    <mergeCell ref="N40:N45"/>
    <mergeCell ref="O52:O57"/>
    <mergeCell ref="P52:P57"/>
    <mergeCell ref="H52:H57"/>
    <mergeCell ref="I52:I57"/>
    <mergeCell ref="J52:J57"/>
    <mergeCell ref="K52:K57"/>
    <mergeCell ref="L52:L57"/>
    <mergeCell ref="M52:M57"/>
    <mergeCell ref="N52:N57"/>
    <mergeCell ref="Q11:Q13"/>
    <mergeCell ref="A40:A45"/>
    <mergeCell ref="B40:B45"/>
    <mergeCell ref="C40:C45"/>
    <mergeCell ref="D40:D45"/>
    <mergeCell ref="E40:E45"/>
    <mergeCell ref="F40:F45"/>
    <mergeCell ref="G40:G45"/>
    <mergeCell ref="O46:O51"/>
    <mergeCell ref="P46:P51"/>
    <mergeCell ref="A46:A51"/>
    <mergeCell ref="B46:B51"/>
    <mergeCell ref="C46:C51"/>
    <mergeCell ref="D46:D51"/>
    <mergeCell ref="E46:E51"/>
    <mergeCell ref="F46:F51"/>
    <mergeCell ref="G46:G51"/>
    <mergeCell ref="O40:O45"/>
    <mergeCell ref="P40:P45"/>
    <mergeCell ref="H40:H45"/>
    <mergeCell ref="I40:I45"/>
    <mergeCell ref="J40:J45"/>
    <mergeCell ref="K40:K45"/>
    <mergeCell ref="L40:L45"/>
    <mergeCell ref="M40:M45"/>
    <mergeCell ref="A64:AS64"/>
    <mergeCell ref="A58:A63"/>
    <mergeCell ref="B58:B63"/>
    <mergeCell ref="C58:C63"/>
    <mergeCell ref="D58:D63"/>
    <mergeCell ref="E58:E63"/>
    <mergeCell ref="F58:F63"/>
    <mergeCell ref="G58:G63"/>
    <mergeCell ref="O58:O63"/>
    <mergeCell ref="P58:P63"/>
    <mergeCell ref="Q58:Q63"/>
    <mergeCell ref="H58:H63"/>
    <mergeCell ref="I58:I63"/>
    <mergeCell ref="J58:J63"/>
    <mergeCell ref="K58:K63"/>
    <mergeCell ref="L58:L63"/>
    <mergeCell ref="M58:M63"/>
    <mergeCell ref="N58:N63"/>
    <mergeCell ref="Q22:Q27"/>
    <mergeCell ref="H22:H27"/>
    <mergeCell ref="I22:I27"/>
    <mergeCell ref="J22:J27"/>
    <mergeCell ref="K22:K27"/>
    <mergeCell ref="N11:N13"/>
    <mergeCell ref="I14:I15"/>
    <mergeCell ref="J14:J15"/>
    <mergeCell ref="K14:K15"/>
    <mergeCell ref="L14:L15"/>
    <mergeCell ref="M14:M15"/>
    <mergeCell ref="N14:N15"/>
    <mergeCell ref="Q14:Q15"/>
    <mergeCell ref="Q16:Q21"/>
  </mergeCells>
  <conditionalFormatting sqref="K11 K14 AB11:AB63">
    <cfRule type="cellIs" dxfId="161" priority="1" operator="equal">
      <formula>"Muy Alta"</formula>
    </cfRule>
  </conditionalFormatting>
  <conditionalFormatting sqref="K11 K14 AB11:AB63">
    <cfRule type="cellIs" dxfId="160" priority="2" operator="equal">
      <formula>"Alta"</formula>
    </cfRule>
  </conditionalFormatting>
  <conditionalFormatting sqref="K11 K14 AB11:AB63">
    <cfRule type="cellIs" dxfId="159" priority="3" operator="equal">
      <formula>"Media"</formula>
    </cfRule>
  </conditionalFormatting>
  <conditionalFormatting sqref="K11 K14 AB11:AB63">
    <cfRule type="cellIs" dxfId="158" priority="4" operator="equal">
      <formula>"Baja"</formula>
    </cfRule>
  </conditionalFormatting>
  <conditionalFormatting sqref="K11 K14 AB11:AB63">
    <cfRule type="cellIs" dxfId="157" priority="5" operator="equal">
      <formula>"Muy Baja"</formula>
    </cfRule>
  </conditionalFormatting>
  <conditionalFormatting sqref="K16">
    <cfRule type="cellIs" dxfId="156" priority="6" operator="equal">
      <formula>"Muy Alta"</formula>
    </cfRule>
  </conditionalFormatting>
  <conditionalFormatting sqref="K16">
    <cfRule type="cellIs" dxfId="155" priority="7" operator="equal">
      <formula>"Alta"</formula>
    </cfRule>
  </conditionalFormatting>
  <conditionalFormatting sqref="K16">
    <cfRule type="cellIs" dxfId="154" priority="8" operator="equal">
      <formula>"Media"</formula>
    </cfRule>
  </conditionalFormatting>
  <conditionalFormatting sqref="K16">
    <cfRule type="cellIs" dxfId="153" priority="9" operator="equal">
      <formula>"Baja"</formula>
    </cfRule>
  </conditionalFormatting>
  <conditionalFormatting sqref="K16">
    <cfRule type="cellIs" dxfId="152" priority="10" operator="equal">
      <formula>"Muy Baja"</formula>
    </cfRule>
  </conditionalFormatting>
  <conditionalFormatting sqref="K22">
    <cfRule type="cellIs" dxfId="151" priority="11" operator="equal">
      <formula>"Muy Alta"</formula>
    </cfRule>
  </conditionalFormatting>
  <conditionalFormatting sqref="K22">
    <cfRule type="cellIs" dxfId="150" priority="12" operator="equal">
      <formula>"Alta"</formula>
    </cfRule>
  </conditionalFormatting>
  <conditionalFormatting sqref="K22">
    <cfRule type="cellIs" dxfId="149" priority="13" operator="equal">
      <formula>"Media"</formula>
    </cfRule>
  </conditionalFormatting>
  <conditionalFormatting sqref="K22">
    <cfRule type="cellIs" dxfId="148" priority="14" operator="equal">
      <formula>"Baja"</formula>
    </cfRule>
  </conditionalFormatting>
  <conditionalFormatting sqref="K22">
    <cfRule type="cellIs" dxfId="147" priority="15" operator="equal">
      <formula>"Muy Baja"</formula>
    </cfRule>
  </conditionalFormatting>
  <conditionalFormatting sqref="K28">
    <cfRule type="cellIs" dxfId="146" priority="16" operator="equal">
      <formula>"Muy Alta"</formula>
    </cfRule>
  </conditionalFormatting>
  <conditionalFormatting sqref="K28">
    <cfRule type="cellIs" dxfId="145" priority="17" operator="equal">
      <formula>"Alta"</formula>
    </cfRule>
  </conditionalFormatting>
  <conditionalFormatting sqref="K28">
    <cfRule type="cellIs" dxfId="144" priority="18" operator="equal">
      <formula>"Media"</formula>
    </cfRule>
  </conditionalFormatting>
  <conditionalFormatting sqref="K28">
    <cfRule type="cellIs" dxfId="143" priority="19" operator="equal">
      <formula>"Baja"</formula>
    </cfRule>
  </conditionalFormatting>
  <conditionalFormatting sqref="K28">
    <cfRule type="cellIs" dxfId="142" priority="20" operator="equal">
      <formula>"Muy Baja"</formula>
    </cfRule>
  </conditionalFormatting>
  <conditionalFormatting sqref="K34">
    <cfRule type="cellIs" dxfId="141" priority="21" operator="equal">
      <formula>"Muy Alta"</formula>
    </cfRule>
  </conditionalFormatting>
  <conditionalFormatting sqref="K34">
    <cfRule type="cellIs" dxfId="140" priority="22" operator="equal">
      <formula>"Alta"</formula>
    </cfRule>
  </conditionalFormatting>
  <conditionalFormatting sqref="K34">
    <cfRule type="cellIs" dxfId="139" priority="23" operator="equal">
      <formula>"Media"</formula>
    </cfRule>
  </conditionalFormatting>
  <conditionalFormatting sqref="K34">
    <cfRule type="cellIs" dxfId="138" priority="24" operator="equal">
      <formula>"Baja"</formula>
    </cfRule>
  </conditionalFormatting>
  <conditionalFormatting sqref="K34">
    <cfRule type="cellIs" dxfId="137" priority="25" operator="equal">
      <formula>"Muy Baja"</formula>
    </cfRule>
  </conditionalFormatting>
  <conditionalFormatting sqref="K40">
    <cfRule type="cellIs" dxfId="136" priority="26" operator="equal">
      <formula>"Muy Alta"</formula>
    </cfRule>
  </conditionalFormatting>
  <conditionalFormatting sqref="K40">
    <cfRule type="cellIs" dxfId="135" priority="27" operator="equal">
      <formula>"Alta"</formula>
    </cfRule>
  </conditionalFormatting>
  <conditionalFormatting sqref="K40">
    <cfRule type="cellIs" dxfId="134" priority="28" operator="equal">
      <formula>"Media"</formula>
    </cfRule>
  </conditionalFormatting>
  <conditionalFormatting sqref="K40">
    <cfRule type="cellIs" dxfId="133" priority="29" operator="equal">
      <formula>"Baja"</formula>
    </cfRule>
  </conditionalFormatting>
  <conditionalFormatting sqref="K40">
    <cfRule type="cellIs" dxfId="132" priority="30" operator="equal">
      <formula>"Muy Baja"</formula>
    </cfRule>
  </conditionalFormatting>
  <conditionalFormatting sqref="K46">
    <cfRule type="cellIs" dxfId="131" priority="31" operator="equal">
      <formula>"Muy Alta"</formula>
    </cfRule>
  </conditionalFormatting>
  <conditionalFormatting sqref="K46">
    <cfRule type="cellIs" dxfId="130" priority="32" operator="equal">
      <formula>"Alta"</formula>
    </cfRule>
  </conditionalFormatting>
  <conditionalFormatting sqref="K46">
    <cfRule type="cellIs" dxfId="129" priority="33" operator="equal">
      <formula>"Media"</formula>
    </cfRule>
  </conditionalFormatting>
  <conditionalFormatting sqref="K46">
    <cfRule type="cellIs" dxfId="128" priority="34" operator="equal">
      <formula>"Baja"</formula>
    </cfRule>
  </conditionalFormatting>
  <conditionalFormatting sqref="K46">
    <cfRule type="cellIs" dxfId="127" priority="35" operator="equal">
      <formula>"Muy Baja"</formula>
    </cfRule>
  </conditionalFormatting>
  <conditionalFormatting sqref="K52">
    <cfRule type="cellIs" dxfId="126" priority="36" operator="equal">
      <formula>"Muy Alta"</formula>
    </cfRule>
  </conditionalFormatting>
  <conditionalFormatting sqref="K52">
    <cfRule type="cellIs" dxfId="125" priority="37" operator="equal">
      <formula>"Alta"</formula>
    </cfRule>
  </conditionalFormatting>
  <conditionalFormatting sqref="K52">
    <cfRule type="cellIs" dxfId="124" priority="38" operator="equal">
      <formula>"Media"</formula>
    </cfRule>
  </conditionalFormatting>
  <conditionalFormatting sqref="K52">
    <cfRule type="cellIs" dxfId="123" priority="39" operator="equal">
      <formula>"Baja"</formula>
    </cfRule>
  </conditionalFormatting>
  <conditionalFormatting sqref="K52">
    <cfRule type="cellIs" dxfId="122" priority="40" operator="equal">
      <formula>"Muy Baja"</formula>
    </cfRule>
  </conditionalFormatting>
  <conditionalFormatting sqref="K58">
    <cfRule type="cellIs" dxfId="121" priority="41" operator="equal">
      <formula>"Muy Alta"</formula>
    </cfRule>
  </conditionalFormatting>
  <conditionalFormatting sqref="K58">
    <cfRule type="cellIs" dxfId="120" priority="42" operator="equal">
      <formula>"Alta"</formula>
    </cfRule>
  </conditionalFormatting>
  <conditionalFormatting sqref="K58">
    <cfRule type="cellIs" dxfId="119" priority="43" operator="equal">
      <formula>"Media"</formula>
    </cfRule>
  </conditionalFormatting>
  <conditionalFormatting sqref="K58">
    <cfRule type="cellIs" dxfId="118" priority="44" operator="equal">
      <formula>"Baja"</formula>
    </cfRule>
  </conditionalFormatting>
  <conditionalFormatting sqref="K58">
    <cfRule type="cellIs" dxfId="117" priority="45" operator="equal">
      <formula>"Muy Baja"</formula>
    </cfRule>
  </conditionalFormatting>
  <conditionalFormatting sqref="N11:N63">
    <cfRule type="containsText" dxfId="116" priority="46" operator="containsText" text="❌">
      <formula>NOT(ISERROR(SEARCH(("❌"),(N11))))</formula>
    </cfRule>
  </conditionalFormatting>
  <conditionalFormatting sqref="O11 O14 O16 O22 O28 O34 O40 O46 O52 O58 AD11:AD63">
    <cfRule type="cellIs" dxfId="115" priority="47" operator="equal">
      <formula>"Catastrófico"</formula>
    </cfRule>
  </conditionalFormatting>
  <conditionalFormatting sqref="O11 O14 O16 O22 O28 O34 O40 O46 O52 O58 AD11:AD63">
    <cfRule type="cellIs" dxfId="114" priority="48" operator="equal">
      <formula>"Mayor"</formula>
    </cfRule>
  </conditionalFormatting>
  <conditionalFormatting sqref="O11 O14 O16 O22 O28 O34 O40 O46 O52 O58 AD11:AD63">
    <cfRule type="cellIs" dxfId="113" priority="49" operator="equal">
      <formula>"Moderado"</formula>
    </cfRule>
  </conditionalFormatting>
  <conditionalFormatting sqref="O11 O14 O16 O22 O28 O34 O40 O46 O52 O58 AD11:AD63">
    <cfRule type="cellIs" dxfId="112" priority="50" operator="equal">
      <formula>"Menor"</formula>
    </cfRule>
  </conditionalFormatting>
  <conditionalFormatting sqref="O11 O14 O16 O22 O28 O34 O40 O46 O52 O58 AD11:AD63">
    <cfRule type="cellIs" dxfId="111" priority="51" operator="equal">
      <formula>"Leve"</formula>
    </cfRule>
  </conditionalFormatting>
  <conditionalFormatting sqref="Q11 AF11:AF63">
    <cfRule type="cellIs" dxfId="110" priority="52" operator="equal">
      <formula>"Extremo"</formula>
    </cfRule>
  </conditionalFormatting>
  <conditionalFormatting sqref="Q11 AF11:AF63">
    <cfRule type="cellIs" dxfId="109" priority="53" operator="equal">
      <formula>"Alto"</formula>
    </cfRule>
  </conditionalFormatting>
  <conditionalFormatting sqref="Q11 AF11:AF63">
    <cfRule type="cellIs" dxfId="108" priority="54" operator="equal">
      <formula>"Moderado"</formula>
    </cfRule>
  </conditionalFormatting>
  <conditionalFormatting sqref="Q11 AF11:AF63">
    <cfRule type="cellIs" dxfId="107" priority="55" operator="equal">
      <formula>"Bajo"</formula>
    </cfRule>
  </conditionalFormatting>
  <conditionalFormatting sqref="Q14">
    <cfRule type="cellIs" dxfId="106" priority="56" operator="equal">
      <formula>"Extremo"</formula>
    </cfRule>
  </conditionalFormatting>
  <conditionalFormatting sqref="Q14">
    <cfRule type="cellIs" dxfId="105" priority="57" operator="equal">
      <formula>"Alto"</formula>
    </cfRule>
  </conditionalFormatting>
  <conditionalFormatting sqref="Q14">
    <cfRule type="cellIs" dxfId="104" priority="58" operator="equal">
      <formula>"Moderado"</formula>
    </cfRule>
  </conditionalFormatting>
  <conditionalFormatting sqref="Q14">
    <cfRule type="cellIs" dxfId="103" priority="59" operator="equal">
      <formula>"Bajo"</formula>
    </cfRule>
  </conditionalFormatting>
  <conditionalFormatting sqref="Q16">
    <cfRule type="cellIs" dxfId="102" priority="60" operator="equal">
      <formula>"Extremo"</formula>
    </cfRule>
  </conditionalFormatting>
  <conditionalFormatting sqref="Q16">
    <cfRule type="cellIs" dxfId="101" priority="61" operator="equal">
      <formula>"Alto"</formula>
    </cfRule>
  </conditionalFormatting>
  <conditionalFormatting sqref="Q16">
    <cfRule type="cellIs" dxfId="100" priority="62" operator="equal">
      <formula>"Moderado"</formula>
    </cfRule>
  </conditionalFormatting>
  <conditionalFormatting sqref="Q16">
    <cfRule type="cellIs" dxfId="99" priority="63" operator="equal">
      <formula>"Bajo"</formula>
    </cfRule>
  </conditionalFormatting>
  <conditionalFormatting sqref="Q22">
    <cfRule type="cellIs" dxfId="98" priority="64" operator="equal">
      <formula>"Extremo"</formula>
    </cfRule>
  </conditionalFormatting>
  <conditionalFormatting sqref="Q22">
    <cfRule type="cellIs" dxfId="97" priority="65" operator="equal">
      <formula>"Alto"</formula>
    </cfRule>
  </conditionalFormatting>
  <conditionalFormatting sqref="Q22">
    <cfRule type="cellIs" dxfId="96" priority="66" operator="equal">
      <formula>"Moderado"</formula>
    </cfRule>
  </conditionalFormatting>
  <conditionalFormatting sqref="Q22">
    <cfRule type="cellIs" dxfId="95" priority="67" operator="equal">
      <formula>"Bajo"</formula>
    </cfRule>
  </conditionalFormatting>
  <conditionalFormatting sqref="Q28">
    <cfRule type="cellIs" dxfId="94" priority="68" operator="equal">
      <formula>"Extremo"</formula>
    </cfRule>
  </conditionalFormatting>
  <conditionalFormatting sqref="Q28">
    <cfRule type="cellIs" dxfId="93" priority="69" operator="equal">
      <formula>"Alto"</formula>
    </cfRule>
  </conditionalFormatting>
  <conditionalFormatting sqref="Q28">
    <cfRule type="cellIs" dxfId="92" priority="70" operator="equal">
      <formula>"Moderado"</formula>
    </cfRule>
  </conditionalFormatting>
  <conditionalFormatting sqref="Q28">
    <cfRule type="cellIs" dxfId="91" priority="71" operator="equal">
      <formula>"Bajo"</formula>
    </cfRule>
  </conditionalFormatting>
  <conditionalFormatting sqref="Q34">
    <cfRule type="cellIs" dxfId="90" priority="72" operator="equal">
      <formula>"Extremo"</formula>
    </cfRule>
  </conditionalFormatting>
  <conditionalFormatting sqref="Q34">
    <cfRule type="cellIs" dxfId="89" priority="73" operator="equal">
      <formula>"Alto"</formula>
    </cfRule>
  </conditionalFormatting>
  <conditionalFormatting sqref="Q34">
    <cfRule type="cellIs" dxfId="88" priority="74" operator="equal">
      <formula>"Moderado"</formula>
    </cfRule>
  </conditionalFormatting>
  <conditionalFormatting sqref="Q34">
    <cfRule type="cellIs" dxfId="87" priority="75" operator="equal">
      <formula>"Bajo"</formula>
    </cfRule>
  </conditionalFormatting>
  <conditionalFormatting sqref="Q40">
    <cfRule type="cellIs" dxfId="86" priority="76" operator="equal">
      <formula>"Extremo"</formula>
    </cfRule>
  </conditionalFormatting>
  <conditionalFormatting sqref="Q40">
    <cfRule type="cellIs" dxfId="85" priority="77" operator="equal">
      <formula>"Alto"</formula>
    </cfRule>
  </conditionalFormatting>
  <conditionalFormatting sqref="Q40">
    <cfRule type="cellIs" dxfId="84" priority="78" operator="equal">
      <formula>"Moderado"</formula>
    </cfRule>
  </conditionalFormatting>
  <conditionalFormatting sqref="Q40">
    <cfRule type="cellIs" dxfId="83" priority="79" operator="equal">
      <formula>"Bajo"</formula>
    </cfRule>
  </conditionalFormatting>
  <conditionalFormatting sqref="Q46">
    <cfRule type="cellIs" dxfId="82" priority="80" operator="equal">
      <formula>"Extremo"</formula>
    </cfRule>
  </conditionalFormatting>
  <conditionalFormatting sqref="Q46">
    <cfRule type="cellIs" dxfId="81" priority="81" operator="equal">
      <formula>"Alto"</formula>
    </cfRule>
  </conditionalFormatting>
  <conditionalFormatting sqref="Q46">
    <cfRule type="cellIs" dxfId="80" priority="82" operator="equal">
      <formula>"Moderado"</formula>
    </cfRule>
  </conditionalFormatting>
  <conditionalFormatting sqref="Q46">
    <cfRule type="cellIs" dxfId="79" priority="83" operator="equal">
      <formula>"Bajo"</formula>
    </cfRule>
  </conditionalFormatting>
  <conditionalFormatting sqref="Q52">
    <cfRule type="cellIs" dxfId="78" priority="84" operator="equal">
      <formula>"Extremo"</formula>
    </cfRule>
  </conditionalFormatting>
  <conditionalFormatting sqref="Q52">
    <cfRule type="cellIs" dxfId="77" priority="85" operator="equal">
      <formula>"Alto"</formula>
    </cfRule>
  </conditionalFormatting>
  <conditionalFormatting sqref="Q52">
    <cfRule type="cellIs" dxfId="76" priority="86" operator="equal">
      <formula>"Moderado"</formula>
    </cfRule>
  </conditionalFormatting>
  <conditionalFormatting sqref="Q52">
    <cfRule type="cellIs" dxfId="75" priority="87" operator="equal">
      <formula>"Bajo"</formula>
    </cfRule>
  </conditionalFormatting>
  <conditionalFormatting sqref="Q58">
    <cfRule type="cellIs" dxfId="74" priority="88" operator="equal">
      <formula>"Extremo"</formula>
    </cfRule>
  </conditionalFormatting>
  <conditionalFormatting sqref="Q58">
    <cfRule type="cellIs" dxfId="73" priority="89" operator="equal">
      <formula>"Alto"</formula>
    </cfRule>
  </conditionalFormatting>
  <conditionalFormatting sqref="Q58">
    <cfRule type="cellIs" dxfId="72" priority="90" operator="equal">
      <formula>"Moderado"</formula>
    </cfRule>
  </conditionalFormatting>
  <conditionalFormatting sqref="Q58">
    <cfRule type="cellIs" dxfId="71" priority="91" operator="equal">
      <formula>"Bajo"</formula>
    </cfRule>
  </conditionalFormatting>
  <dataValidations count="3">
    <dataValidation type="list" allowBlank="1" showErrorMessage="1" sqref="G11 G14 G16 G22 G28 G34 G40 G46 G52 G58">
      <formula1>INDIRECT(C11)</formula1>
    </dataValidation>
    <dataValidation type="list" allowBlank="1" showErrorMessage="1" sqref="C58 C52 C16 C22 C28 C34 C40 C46">
      <formula1>INDIRECT(B16)</formula1>
    </dataValidation>
    <dataValidation type="list" allowBlank="1" showInputMessage="1" showErrorMessage="1" sqref="C11:C15">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B14 B16 B22 B28 B34 B40 B46 B52 B58</xm:sqref>
        </x14:dataValidation>
        <x14:dataValidation type="list" allowBlank="1" showErrorMessage="1">
          <x14:formula1>
            <xm:f>'Opciones Tratamiento'!$B$20:$B$27</xm:f>
          </x14:formula1>
          <xm:sqref>I11 I14 I16 I22 I28 I34 I40 I46 I52 I58</xm:sqref>
        </x14:dataValidation>
        <x14:dataValidation type="list" allowBlank="1" showErrorMessage="1">
          <x14:formula1>
            <xm:f>'Tabla Impacto'!$F$210:$F$221</xm:f>
          </x14:formula1>
          <xm:sqref>M11 M14 M16 M22 M28 M34 M40 M46 M52 M58</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'Opciones Tratamiento'!$B$2:$B$5</xm:f>
          </x14:formula1>
          <xm:sqref>AG11:AG63</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AI11:AI63</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AH11:AH63</xm:sqref>
        </x14:dataValidation>
        <x14:dataValidation type="list" allowBlank="1" showErrorMessage="1">
          <x14:formula1>
            <xm:f>'Opciones Tratamiento'!$B$9:$B$10</xm:f>
          </x14:formula1>
          <xm:sqref>AM11:AM63</xm:sqref>
        </x14:dataValidation>
        <x14:dataValidation type="list" allowBlank="1" showErrorMessage="1">
          <x14:formula1>
            <xm:f>'Hoja1 (2)'!$A$8:$A$9</xm:f>
          </x14:formula1>
          <xm:sqref>X11:X63</xm:sqref>
        </x14:dataValidation>
        <x14:dataValidation type="list" allowBlank="1" showErrorMessage="1">
          <x14:formula1>
            <xm:f>'Tablas Guias'!$D$40:$D$41</xm:f>
          </x14:formula1>
          <xm:sqref>Z11:Z63</xm:sqref>
        </x14:dataValidation>
        <x14:dataValidation type="list" allowBlank="1" showErrorMessage="1">
          <x14:formula1>
            <xm:f>'Hoja1 (2)'!$A$6:$A$7</xm:f>
          </x14:formula1>
          <xm:sqref>V11:V63</xm:sqref>
        </x14:dataValidation>
        <x14:dataValidation type="list" allowBlank="1" showErrorMessage="1">
          <x14:formula1>
            <xm:f>'Hoja1 (2)'!$A$10:$A$11</xm:f>
          </x14:formula1>
          <xm:sqref>Y11:Y63</xm:sqref>
        </x14:dataValidation>
        <x14:dataValidation type="list" allowBlank="1" showErrorMessage="1">
          <x14:formula1>
            <xm:f>'Hoja1 (2)'!$A$3:$A$5</xm:f>
          </x14:formula1>
          <xm:sqref>U11:U63</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H11:H63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46"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11" t="s">
        <v>880</v>
      </c>
      <c r="C2" s="387"/>
      <c r="D2" s="387"/>
      <c r="E2" s="387"/>
      <c r="F2" s="387"/>
      <c r="G2" s="387"/>
      <c r="H2" s="387"/>
      <c r="I2" s="387"/>
      <c r="J2" s="612" t="s">
        <v>493</v>
      </c>
      <c r="K2" s="613"/>
      <c r="L2" s="613"/>
      <c r="M2" s="613"/>
      <c r="N2" s="613"/>
      <c r="O2" s="613"/>
      <c r="P2" s="613"/>
      <c r="Q2" s="613"/>
      <c r="R2" s="613"/>
      <c r="S2" s="613"/>
      <c r="T2" s="613"/>
      <c r="U2" s="613"/>
      <c r="V2" s="613"/>
      <c r="W2" s="613"/>
      <c r="X2" s="613"/>
      <c r="Y2" s="613"/>
      <c r="Z2" s="613"/>
      <c r="AA2" s="613"/>
      <c r="AB2" s="613"/>
      <c r="AC2" s="613"/>
      <c r="AD2" s="613"/>
      <c r="AE2" s="613"/>
      <c r="AF2" s="613"/>
      <c r="AG2" s="613"/>
      <c r="AH2" s="613"/>
      <c r="AI2" s="613"/>
      <c r="AJ2" s="613"/>
      <c r="AK2" s="613"/>
      <c r="AL2" s="613"/>
      <c r="AM2" s="574"/>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7"/>
      <c r="C3" s="387"/>
      <c r="D3" s="387"/>
      <c r="E3" s="387"/>
      <c r="F3" s="387"/>
      <c r="G3" s="387"/>
      <c r="H3" s="387"/>
      <c r="I3" s="387"/>
      <c r="J3" s="614"/>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615"/>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7"/>
      <c r="C4" s="387"/>
      <c r="D4" s="387"/>
      <c r="E4" s="387"/>
      <c r="F4" s="387"/>
      <c r="G4" s="387"/>
      <c r="H4" s="387"/>
      <c r="I4" s="387"/>
      <c r="J4" s="571"/>
      <c r="K4" s="616"/>
      <c r="L4" s="616"/>
      <c r="M4" s="616"/>
      <c r="N4" s="616"/>
      <c r="O4" s="616"/>
      <c r="P4" s="616"/>
      <c r="Q4" s="616"/>
      <c r="R4" s="616"/>
      <c r="S4" s="616"/>
      <c r="T4" s="616"/>
      <c r="U4" s="616"/>
      <c r="V4" s="616"/>
      <c r="W4" s="616"/>
      <c r="X4" s="616"/>
      <c r="Y4" s="616"/>
      <c r="Z4" s="616"/>
      <c r="AA4" s="616"/>
      <c r="AB4" s="616"/>
      <c r="AC4" s="616"/>
      <c r="AD4" s="616"/>
      <c r="AE4" s="616"/>
      <c r="AF4" s="616"/>
      <c r="AG4" s="616"/>
      <c r="AH4" s="616"/>
      <c r="AI4" s="616"/>
      <c r="AJ4" s="616"/>
      <c r="AK4" s="616"/>
      <c r="AL4" s="616"/>
      <c r="AM4" s="576"/>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7" t="s">
        <v>551</v>
      </c>
      <c r="C6" s="613"/>
      <c r="D6" s="570"/>
      <c r="E6" s="605" t="s">
        <v>881</v>
      </c>
      <c r="F6" s="606"/>
      <c r="G6" s="606"/>
      <c r="H6" s="606"/>
      <c r="I6" s="588"/>
      <c r="J6" s="578" t="str">
        <f ca="1">IF(AND('Riesgos Gestion-Fiscal-Informa'!$K$11="Muy Alta",'Riesgos Gestion-Fiscal-Informa'!$O$11="Leve"),CONCATENATE("R",'Riesgos Gestion-Fiscal-Informa'!$A$11),"")</f>
        <v/>
      </c>
      <c r="K6" s="579"/>
      <c r="L6" s="580" t="str">
        <f ca="1">IF(AND('Riesgos Gestion-Fiscal-Informa'!$K$14="Muy Alta",'Riesgos Gestion-Fiscal-Informa'!$O$14="Leve"),CONCATENATE("R",'Riesgos Gestion-Fiscal-Informa'!$A$14),"")</f>
        <v/>
      </c>
      <c r="M6" s="579"/>
      <c r="N6" s="580" t="str">
        <f ca="1">IF(AND('Riesgos Gestion-Fiscal-Informa'!$K$16="Muy Alta",'Riesgos Gestion-Fiscal-Informa'!$O$16="Leve"),CONCATENATE("R",'Riesgos Gestion-Fiscal-Informa'!$A$16),"")</f>
        <v/>
      </c>
      <c r="O6" s="588"/>
      <c r="P6" s="578" t="str">
        <f ca="1">IF(AND('Riesgos Gestion-Fiscal-Informa'!$K$11="Muy Alta",'Riesgos Gestion-Fiscal-Informa'!$O$11="Menor"),CONCATENATE("R",'Riesgos Gestion-Fiscal-Informa'!$A$11),"")</f>
        <v/>
      </c>
      <c r="Q6" s="579"/>
      <c r="R6" s="580" t="str">
        <f ca="1">IF(AND('Riesgos Gestion-Fiscal-Informa'!$K$14="Muy Alta",'Riesgos Gestion-Fiscal-Informa'!$O$14="Menor"),CONCATENATE("R",'Riesgos Gestion-Fiscal-Informa'!$A$14),"")</f>
        <v/>
      </c>
      <c r="S6" s="579"/>
      <c r="T6" s="580" t="str">
        <f ca="1">IF(AND('Riesgos Gestion-Fiscal-Informa'!$K$16="Muy Alta",'Riesgos Gestion-Fiscal-Informa'!$O$16="Menor"),CONCATENATE("R",'Riesgos Gestion-Fiscal-Informa'!$A$16),"")</f>
        <v/>
      </c>
      <c r="U6" s="588"/>
      <c r="V6" s="578" t="str">
        <f ca="1">IF(AND('Riesgos Gestion-Fiscal-Informa'!$K$11="Muy Alta",'Riesgos Gestion-Fiscal-Informa'!$O$11="Moderado"),CONCATENATE("R",'Riesgos Gestion-Fiscal-Informa'!$A$11),"")</f>
        <v/>
      </c>
      <c r="W6" s="579"/>
      <c r="X6" s="580" t="str">
        <f ca="1">IF(AND('Riesgos Gestion-Fiscal-Informa'!$K$14="Muy Alta",'Riesgos Gestion-Fiscal-Informa'!$O$14="Moderado"),CONCATENATE("R",'Riesgos Gestion-Fiscal-Informa'!$A$14),"")</f>
        <v/>
      </c>
      <c r="Y6" s="579"/>
      <c r="Z6" s="580" t="str">
        <f ca="1">IF(AND('Riesgos Gestion-Fiscal-Informa'!$K$16="Muy Alta",'Riesgos Gestion-Fiscal-Informa'!$O$16="Moderado"),CONCATENATE("R",'Riesgos Gestion-Fiscal-Informa'!$A$16),"")</f>
        <v/>
      </c>
      <c r="AA6" s="588"/>
      <c r="AB6" s="578" t="str">
        <f ca="1">IF(AND('Riesgos Gestion-Fiscal-Informa'!$K$11="Muy Alta",'Riesgos Gestion-Fiscal-Informa'!$O$11="Mayor"),CONCATENATE("R",'Riesgos Gestion-Fiscal-Informa'!$A$11),"")</f>
        <v/>
      </c>
      <c r="AC6" s="579"/>
      <c r="AD6" s="580" t="str">
        <f ca="1">IF(AND('Riesgos Gestion-Fiscal-Informa'!$K$14="Muy Alta",'Riesgos Gestion-Fiscal-Informa'!$O$14="Mayor"),CONCATENATE("R",'Riesgos Gestion-Fiscal-Informa'!$A$14),"")</f>
        <v/>
      </c>
      <c r="AE6" s="579"/>
      <c r="AF6" s="580" t="str">
        <f ca="1">IF(AND('Riesgos Gestion-Fiscal-Informa'!$K$16="Muy Alta",'Riesgos Gestion-Fiscal-Informa'!$O$16="Mayor"),CONCATENATE("R",'Riesgos Gestion-Fiscal-Informa'!$A$16),"")</f>
        <v/>
      </c>
      <c r="AG6" s="588"/>
      <c r="AH6" s="590" t="str">
        <f ca="1">IF(AND('Riesgos Gestion-Fiscal-Informa'!$K$11="Muy Alta",'Riesgos Gestion-Fiscal-Informa'!$O$11="Catastrófico"),CONCATENATE("R",'Riesgos Gestion-Fiscal-Informa'!$A$11),"")</f>
        <v/>
      </c>
      <c r="AI6" s="579"/>
      <c r="AJ6" s="582" t="str">
        <f ca="1">IF(AND('Riesgos Gestion-Fiscal-Informa'!$K$14="Muy Alta",'Riesgos Gestion-Fiscal-Informa'!$O$14="Catastrófico"),CONCATENATE("R",'Riesgos Gestion-Fiscal-Informa'!$A$14),"")</f>
        <v/>
      </c>
      <c r="AK6" s="579"/>
      <c r="AL6" s="582" t="str">
        <f ca="1">IF(AND('Riesgos Gestion-Fiscal-Informa'!$K$16="Muy Alta",'Riesgos Gestion-Fiscal-Informa'!$O$16="Catastrófico"),CONCATENATE("R",'Riesgos Gestion-Fiscal-Informa'!$A$16),"")</f>
        <v/>
      </c>
      <c r="AM6" s="588"/>
      <c r="AO6" s="604" t="s">
        <v>882</v>
      </c>
      <c r="AP6" s="595"/>
      <c r="AQ6" s="595"/>
      <c r="AR6" s="595"/>
      <c r="AS6" s="595"/>
      <c r="AT6" s="596"/>
      <c r="AU6" s="37"/>
      <c r="AV6" s="37"/>
      <c r="AW6" s="37"/>
      <c r="AX6" s="37"/>
      <c r="AY6" s="37"/>
      <c r="AZ6" s="37"/>
      <c r="BA6" s="37"/>
      <c r="BB6" s="37"/>
      <c r="BC6" s="37"/>
      <c r="BD6" s="37"/>
      <c r="BE6" s="37"/>
      <c r="BF6" s="37"/>
      <c r="BG6" s="37"/>
      <c r="BH6" s="37"/>
      <c r="BI6" s="37"/>
    </row>
    <row r="7" spans="1:61" ht="15" customHeight="1">
      <c r="A7" s="37"/>
      <c r="B7" s="614"/>
      <c r="C7" s="387"/>
      <c r="D7" s="425"/>
      <c r="E7" s="436"/>
      <c r="F7" s="387"/>
      <c r="G7" s="387"/>
      <c r="H7" s="387"/>
      <c r="I7" s="425"/>
      <c r="J7" s="575"/>
      <c r="K7" s="576"/>
      <c r="L7" s="571"/>
      <c r="M7" s="576"/>
      <c r="N7" s="571"/>
      <c r="O7" s="572"/>
      <c r="P7" s="575"/>
      <c r="Q7" s="576"/>
      <c r="R7" s="571"/>
      <c r="S7" s="576"/>
      <c r="T7" s="571"/>
      <c r="U7" s="572"/>
      <c r="V7" s="575"/>
      <c r="W7" s="576"/>
      <c r="X7" s="571"/>
      <c r="Y7" s="576"/>
      <c r="Z7" s="571"/>
      <c r="AA7" s="572"/>
      <c r="AB7" s="575"/>
      <c r="AC7" s="576"/>
      <c r="AD7" s="571"/>
      <c r="AE7" s="576"/>
      <c r="AF7" s="571"/>
      <c r="AG7" s="572"/>
      <c r="AH7" s="575"/>
      <c r="AI7" s="576"/>
      <c r="AJ7" s="571"/>
      <c r="AK7" s="576"/>
      <c r="AL7" s="571"/>
      <c r="AM7" s="572"/>
      <c r="AN7" s="37"/>
      <c r="AO7" s="597"/>
      <c r="AP7" s="387"/>
      <c r="AQ7" s="387"/>
      <c r="AR7" s="387"/>
      <c r="AS7" s="387"/>
      <c r="AT7" s="598"/>
      <c r="AU7" s="37"/>
      <c r="AV7" s="37"/>
      <c r="AW7" s="37"/>
      <c r="AX7" s="37"/>
      <c r="AY7" s="37"/>
      <c r="AZ7" s="37"/>
      <c r="BA7" s="37"/>
      <c r="BB7" s="37"/>
      <c r="BC7" s="37"/>
      <c r="BD7" s="37"/>
      <c r="BE7" s="37"/>
      <c r="BF7" s="37"/>
      <c r="BG7" s="37"/>
      <c r="BH7" s="37"/>
      <c r="BI7" s="37"/>
    </row>
    <row r="8" spans="1:61" ht="15" customHeight="1">
      <c r="A8" s="37"/>
      <c r="B8" s="614"/>
      <c r="C8" s="387"/>
      <c r="D8" s="425"/>
      <c r="E8" s="436"/>
      <c r="F8" s="387"/>
      <c r="G8" s="387"/>
      <c r="H8" s="387"/>
      <c r="I8" s="425"/>
      <c r="J8" s="581" t="str">
        <f ca="1">IF(AND('Riesgos Gestion-Fiscal-Informa'!$K$22="Muy Alta",'Riesgos Gestion-Fiscal-Informa'!$O$22="Leve"),CONCATENATE("R",'Riesgos Gestion-Fiscal-Informa'!$A$22),"")</f>
        <v/>
      </c>
      <c r="K8" s="574"/>
      <c r="L8" s="569" t="str">
        <f ca="1">IF(AND('Riesgos Gestion-Fiscal-Informa'!$K$28="Muy Alta",'Riesgos Gestion-Fiscal-Informa'!$O$28="Leve"),CONCATENATE("R",'Riesgos Gestion-Fiscal-Informa'!$A$28),"")</f>
        <v/>
      </c>
      <c r="M8" s="574"/>
      <c r="N8" s="569" t="str">
        <f ca="1">IF(AND('Riesgos Gestion-Fiscal-Informa'!$K$34="Muy Alta",'Riesgos Gestion-Fiscal-Informa'!$O$34="Leve"),CONCATENATE("R",'Riesgos Gestion-Fiscal-Informa'!$A$34),"")</f>
        <v/>
      </c>
      <c r="O8" s="570"/>
      <c r="P8" s="581" t="str">
        <f ca="1">IF(AND('Riesgos Gestion-Fiscal-Informa'!$K$22="Muy Alta",'Riesgos Gestion-Fiscal-Informa'!$O$22="Menor"),CONCATENATE("R",'Riesgos Gestion-Fiscal-Informa'!$A$22),"")</f>
        <v/>
      </c>
      <c r="Q8" s="574"/>
      <c r="R8" s="569" t="str">
        <f ca="1">IF(AND('Riesgos Gestion-Fiscal-Informa'!$K$28="Muy Alta",'Riesgos Gestion-Fiscal-Informa'!$O$28="Menor"),CONCATENATE("R",'Riesgos Gestion-Fiscal-Informa'!$A$28),"")</f>
        <v/>
      </c>
      <c r="S8" s="574"/>
      <c r="T8" s="569" t="str">
        <f ca="1">IF(AND('Riesgos Gestion-Fiscal-Informa'!$K$34="Muy Alta",'Riesgos Gestion-Fiscal-Informa'!$O$34="Menor"),CONCATENATE("R",'Riesgos Gestion-Fiscal-Informa'!$A$34),"")</f>
        <v/>
      </c>
      <c r="U8" s="570"/>
      <c r="V8" s="581" t="str">
        <f ca="1">IF(AND('Riesgos Gestion-Fiscal-Informa'!$K$22="Muy Alta",'Riesgos Gestion-Fiscal-Informa'!$O$22="Moderado"),CONCATENATE("R",'Riesgos Gestion-Fiscal-Informa'!$A$22),"")</f>
        <v/>
      </c>
      <c r="W8" s="574"/>
      <c r="X8" s="569" t="str">
        <f ca="1">IF(AND('Riesgos Gestion-Fiscal-Informa'!$K$28="Muy Alta",'Riesgos Gestion-Fiscal-Informa'!$O$28="Moderado"),CONCATENATE("R",'Riesgos Gestion-Fiscal-Informa'!$A$28),"")</f>
        <v/>
      </c>
      <c r="Y8" s="574"/>
      <c r="Z8" s="569" t="str">
        <f ca="1">IF(AND('Riesgos Gestion-Fiscal-Informa'!$K$34="Muy Alta",'Riesgos Gestion-Fiscal-Informa'!$O$34="Moderado"),CONCATENATE("R",'Riesgos Gestion-Fiscal-Informa'!$A$34),"")</f>
        <v/>
      </c>
      <c r="AA8" s="570"/>
      <c r="AB8" s="581" t="str">
        <f ca="1">IF(AND('Riesgos Gestion-Fiscal-Informa'!$K$22="Muy Alta",'Riesgos Gestion-Fiscal-Informa'!$O$22="Mayor"),CONCATENATE("R",'Riesgos Gestion-Fiscal-Informa'!$A$22),"")</f>
        <v/>
      </c>
      <c r="AC8" s="574"/>
      <c r="AD8" s="569" t="str">
        <f ca="1">IF(AND('Riesgos Gestion-Fiscal-Informa'!$K$28="Muy Alta",'Riesgos Gestion-Fiscal-Informa'!$O$28="Mayor"),CONCATENATE("R",'Riesgos Gestion-Fiscal-Informa'!$A$28),"")</f>
        <v/>
      </c>
      <c r="AE8" s="574"/>
      <c r="AF8" s="569" t="str">
        <f ca="1">IF(AND('Riesgos Gestion-Fiscal-Informa'!$K$34="Muy Alta",'Riesgos Gestion-Fiscal-Informa'!$O$34="Mayor"),CONCATENATE("R",'Riesgos Gestion-Fiscal-Informa'!$A$34),"")</f>
        <v/>
      </c>
      <c r="AG8" s="570"/>
      <c r="AH8" s="573" t="str">
        <f ca="1">IF(AND('Riesgos Gestion-Fiscal-Informa'!$K$22="Muy Alta",'Riesgos Gestion-Fiscal-Informa'!$O$22="Catastrófico"),CONCATENATE("R",'Riesgos Gestion-Fiscal-Informa'!$A$22),"")</f>
        <v/>
      </c>
      <c r="AI8" s="574"/>
      <c r="AJ8" s="577" t="str">
        <f ca="1">IF(AND('Riesgos Gestion-Fiscal-Informa'!$K$28="Muy Alta",'Riesgos Gestion-Fiscal-Informa'!$O$28="Catastrófico"),CONCATENATE("R",'Riesgos Gestion-Fiscal-Informa'!$A$28),"")</f>
        <v/>
      </c>
      <c r="AK8" s="574"/>
      <c r="AL8" s="577" t="str">
        <f ca="1">IF(AND('Riesgos Gestion-Fiscal-Informa'!$K$34="Muy Alta",'Riesgos Gestion-Fiscal-Informa'!$O$34="Catastrófico"),CONCATENATE("R",'Riesgos Gestion-Fiscal-Informa'!$A$34),"")</f>
        <v/>
      </c>
      <c r="AM8" s="570"/>
      <c r="AN8" s="37"/>
      <c r="AO8" s="597"/>
      <c r="AP8" s="387"/>
      <c r="AQ8" s="387"/>
      <c r="AR8" s="387"/>
      <c r="AS8" s="387"/>
      <c r="AT8" s="598"/>
      <c r="AU8" s="37"/>
      <c r="AV8" s="37"/>
      <c r="AW8" s="37"/>
      <c r="AX8" s="37"/>
      <c r="AY8" s="37"/>
      <c r="AZ8" s="37"/>
      <c r="BA8" s="37"/>
      <c r="BB8" s="37"/>
      <c r="BC8" s="37"/>
      <c r="BD8" s="37"/>
      <c r="BE8" s="37"/>
      <c r="BF8" s="37"/>
      <c r="BG8" s="37"/>
      <c r="BH8" s="37"/>
      <c r="BI8" s="37"/>
    </row>
    <row r="9" spans="1:61" ht="15" customHeight="1">
      <c r="A9" s="37"/>
      <c r="B9" s="614"/>
      <c r="C9" s="387"/>
      <c r="D9" s="425"/>
      <c r="E9" s="436"/>
      <c r="F9" s="387"/>
      <c r="G9" s="387"/>
      <c r="H9" s="387"/>
      <c r="I9" s="425"/>
      <c r="J9" s="575"/>
      <c r="K9" s="576"/>
      <c r="L9" s="571"/>
      <c r="M9" s="576"/>
      <c r="N9" s="571"/>
      <c r="O9" s="572"/>
      <c r="P9" s="575"/>
      <c r="Q9" s="576"/>
      <c r="R9" s="571"/>
      <c r="S9" s="576"/>
      <c r="T9" s="571"/>
      <c r="U9" s="572"/>
      <c r="V9" s="575"/>
      <c r="W9" s="576"/>
      <c r="X9" s="571"/>
      <c r="Y9" s="576"/>
      <c r="Z9" s="571"/>
      <c r="AA9" s="572"/>
      <c r="AB9" s="575"/>
      <c r="AC9" s="576"/>
      <c r="AD9" s="571"/>
      <c r="AE9" s="576"/>
      <c r="AF9" s="571"/>
      <c r="AG9" s="572"/>
      <c r="AH9" s="575"/>
      <c r="AI9" s="576"/>
      <c r="AJ9" s="571"/>
      <c r="AK9" s="576"/>
      <c r="AL9" s="571"/>
      <c r="AM9" s="572"/>
      <c r="AN9" s="37"/>
      <c r="AO9" s="597"/>
      <c r="AP9" s="387"/>
      <c r="AQ9" s="387"/>
      <c r="AR9" s="387"/>
      <c r="AS9" s="387"/>
      <c r="AT9" s="598"/>
      <c r="AU9" s="37"/>
      <c r="AV9" s="37"/>
      <c r="AW9" s="37"/>
      <c r="AX9" s="37"/>
      <c r="AY9" s="37"/>
      <c r="AZ9" s="37"/>
      <c r="BA9" s="37"/>
      <c r="BB9" s="37"/>
      <c r="BC9" s="37"/>
      <c r="BD9" s="37"/>
      <c r="BE9" s="37"/>
      <c r="BF9" s="37"/>
      <c r="BG9" s="37"/>
      <c r="BH9" s="37"/>
      <c r="BI9" s="37"/>
    </row>
    <row r="10" spans="1:61" ht="15" customHeight="1">
      <c r="A10" s="37"/>
      <c r="B10" s="614"/>
      <c r="C10" s="387"/>
      <c r="D10" s="425"/>
      <c r="E10" s="436"/>
      <c r="F10" s="387"/>
      <c r="G10" s="387"/>
      <c r="H10" s="387"/>
      <c r="I10" s="425"/>
      <c r="J10" s="581" t="str">
        <f ca="1">IF(AND('Riesgos Gestion-Fiscal-Informa'!$K$40="Muy Alta",'Riesgos Gestion-Fiscal-Informa'!$O$40="Leve"),CONCATENATE("R",'Riesgos Gestion-Fiscal-Informa'!$A$40),"")</f>
        <v/>
      </c>
      <c r="K10" s="574"/>
      <c r="L10" s="569" t="str">
        <f ca="1">IF(AND('Riesgos Gestion-Fiscal-Informa'!$K$46="Muy Alta",'Riesgos Gestion-Fiscal-Informa'!$O$46="Leve"),CONCATENATE("R",'Riesgos Gestion-Fiscal-Informa'!$A$46),"")</f>
        <v/>
      </c>
      <c r="M10" s="574"/>
      <c r="N10" s="569" t="str">
        <f ca="1">IF(AND('Riesgos Gestion-Fiscal-Informa'!$K$52="Muy Alta",'Riesgos Gestion-Fiscal-Informa'!$O$52="Leve"),CONCATENATE("R",'Riesgos Gestion-Fiscal-Informa'!$A$52),"")</f>
        <v/>
      </c>
      <c r="O10" s="570"/>
      <c r="P10" s="581" t="str">
        <f ca="1">IF(AND('Riesgos Gestion-Fiscal-Informa'!$K$40="Muy Alta",'Riesgos Gestion-Fiscal-Informa'!$O$40="Menor"),CONCATENATE("R",'Riesgos Gestion-Fiscal-Informa'!$A$40),"")</f>
        <v/>
      </c>
      <c r="Q10" s="574"/>
      <c r="R10" s="569" t="str">
        <f ca="1">IF(AND('Riesgos Gestion-Fiscal-Informa'!$K$46="Muy Alta",'Riesgos Gestion-Fiscal-Informa'!$O$46="Menor"),CONCATENATE("R",'Riesgos Gestion-Fiscal-Informa'!$A$46),"")</f>
        <v/>
      </c>
      <c r="S10" s="574"/>
      <c r="T10" s="569" t="str">
        <f ca="1">IF(AND('Riesgos Gestion-Fiscal-Informa'!$K$52="Muy Alta",'Riesgos Gestion-Fiscal-Informa'!$O$52="Menor"),CONCATENATE("R",'Riesgos Gestion-Fiscal-Informa'!$A$52),"")</f>
        <v/>
      </c>
      <c r="U10" s="570"/>
      <c r="V10" s="581" t="str">
        <f ca="1">IF(AND('Riesgos Gestion-Fiscal-Informa'!$K$40="Muy Alta",'Riesgos Gestion-Fiscal-Informa'!$O$40="Moderado"),CONCATENATE("R",'Riesgos Gestion-Fiscal-Informa'!$A$40),"")</f>
        <v/>
      </c>
      <c r="W10" s="574"/>
      <c r="X10" s="569" t="str">
        <f ca="1">IF(AND('Riesgos Gestion-Fiscal-Informa'!$K$46="Muy Alta",'Riesgos Gestion-Fiscal-Informa'!$O$46="Moderado"),CONCATENATE("R",'Riesgos Gestion-Fiscal-Informa'!$A$46),"")</f>
        <v/>
      </c>
      <c r="Y10" s="574"/>
      <c r="Z10" s="569" t="str">
        <f ca="1">IF(AND('Riesgos Gestion-Fiscal-Informa'!$K$52="Muy Alta",'Riesgos Gestion-Fiscal-Informa'!$O$52="Moderado"),CONCATENATE("R",'Riesgos Gestion-Fiscal-Informa'!$A$52),"")</f>
        <v/>
      </c>
      <c r="AA10" s="570"/>
      <c r="AB10" s="581" t="str">
        <f ca="1">IF(AND('Riesgos Gestion-Fiscal-Informa'!$K$40="Muy Alta",'Riesgos Gestion-Fiscal-Informa'!$O$40="Mayor"),CONCATENATE("R",'Riesgos Gestion-Fiscal-Informa'!$A$40),"")</f>
        <v/>
      </c>
      <c r="AC10" s="574"/>
      <c r="AD10" s="569" t="str">
        <f ca="1">IF(AND('Riesgos Gestion-Fiscal-Informa'!$K$46="Muy Alta",'Riesgos Gestion-Fiscal-Informa'!$O$46="Mayor"),CONCATENATE("R",'Riesgos Gestion-Fiscal-Informa'!$A$46),"")</f>
        <v/>
      </c>
      <c r="AE10" s="574"/>
      <c r="AF10" s="569" t="str">
        <f ca="1">IF(AND('Riesgos Gestion-Fiscal-Informa'!$K$52="Muy Alta",'Riesgos Gestion-Fiscal-Informa'!$O$52="Mayor"),CONCATENATE("R",'Riesgos Gestion-Fiscal-Informa'!$A$52),"")</f>
        <v/>
      </c>
      <c r="AG10" s="570"/>
      <c r="AH10" s="573" t="str">
        <f ca="1">IF(AND('Riesgos Gestion-Fiscal-Informa'!$K$40="Muy Alta",'Riesgos Gestion-Fiscal-Informa'!$O$40="Catastrófico"),CONCATENATE("R",'Riesgos Gestion-Fiscal-Informa'!$A$40),"")</f>
        <v/>
      </c>
      <c r="AI10" s="574"/>
      <c r="AJ10" s="577" t="str">
        <f ca="1">IF(AND('Riesgos Gestion-Fiscal-Informa'!$K$46="Muy Alta",'Riesgos Gestion-Fiscal-Informa'!$O$46="Catastrófico"),CONCATENATE("R",'Riesgos Gestion-Fiscal-Informa'!$A$46),"")</f>
        <v/>
      </c>
      <c r="AK10" s="574"/>
      <c r="AL10" s="577" t="str">
        <f ca="1">IF(AND('Riesgos Gestion-Fiscal-Informa'!$K$52="Muy Alta",'Riesgos Gestion-Fiscal-Informa'!$O$52="Catastrófico"),CONCATENATE("R",'Riesgos Gestion-Fiscal-Informa'!$A$52),"")</f>
        <v/>
      </c>
      <c r="AM10" s="570"/>
      <c r="AN10" s="37"/>
      <c r="AO10" s="597"/>
      <c r="AP10" s="387"/>
      <c r="AQ10" s="387"/>
      <c r="AR10" s="387"/>
      <c r="AS10" s="387"/>
      <c r="AT10" s="598"/>
      <c r="AU10" s="37"/>
      <c r="AV10" s="37"/>
      <c r="AW10" s="37"/>
      <c r="AX10" s="37"/>
      <c r="AY10" s="37"/>
      <c r="AZ10" s="37"/>
      <c r="BA10" s="37"/>
      <c r="BB10" s="37"/>
      <c r="BC10" s="37"/>
      <c r="BD10" s="37"/>
      <c r="BE10" s="37"/>
      <c r="BF10" s="37"/>
      <c r="BG10" s="37"/>
      <c r="BH10" s="37"/>
      <c r="BI10" s="37"/>
    </row>
    <row r="11" spans="1:61" ht="15" customHeight="1">
      <c r="A11" s="37"/>
      <c r="B11" s="614"/>
      <c r="C11" s="387"/>
      <c r="D11" s="425"/>
      <c r="E11" s="436"/>
      <c r="F11" s="387"/>
      <c r="G11" s="387"/>
      <c r="H11" s="387"/>
      <c r="I11" s="425"/>
      <c r="J11" s="575"/>
      <c r="K11" s="576"/>
      <c r="L11" s="571"/>
      <c r="M11" s="576"/>
      <c r="N11" s="571"/>
      <c r="O11" s="572"/>
      <c r="P11" s="575"/>
      <c r="Q11" s="576"/>
      <c r="R11" s="571"/>
      <c r="S11" s="576"/>
      <c r="T11" s="571"/>
      <c r="U11" s="572"/>
      <c r="V11" s="575"/>
      <c r="W11" s="576"/>
      <c r="X11" s="571"/>
      <c r="Y11" s="576"/>
      <c r="Z11" s="571"/>
      <c r="AA11" s="572"/>
      <c r="AB11" s="575"/>
      <c r="AC11" s="576"/>
      <c r="AD11" s="571"/>
      <c r="AE11" s="576"/>
      <c r="AF11" s="571"/>
      <c r="AG11" s="572"/>
      <c r="AH11" s="575"/>
      <c r="AI11" s="576"/>
      <c r="AJ11" s="571"/>
      <c r="AK11" s="576"/>
      <c r="AL11" s="571"/>
      <c r="AM11" s="572"/>
      <c r="AN11" s="37"/>
      <c r="AO11" s="597"/>
      <c r="AP11" s="387"/>
      <c r="AQ11" s="387"/>
      <c r="AR11" s="387"/>
      <c r="AS11" s="387"/>
      <c r="AT11" s="598"/>
      <c r="AU11" s="37"/>
      <c r="AV11" s="37"/>
      <c r="AW11" s="37"/>
      <c r="AX11" s="37"/>
      <c r="AY11" s="37"/>
      <c r="AZ11" s="37"/>
      <c r="BA11" s="37"/>
      <c r="BB11" s="37"/>
      <c r="BC11" s="37"/>
      <c r="BD11" s="37"/>
      <c r="BE11" s="37"/>
      <c r="BF11" s="37"/>
      <c r="BG11" s="37"/>
      <c r="BH11" s="37"/>
      <c r="BI11" s="37"/>
    </row>
    <row r="12" spans="1:61" ht="15" customHeight="1">
      <c r="A12" s="37"/>
      <c r="B12" s="614"/>
      <c r="C12" s="387"/>
      <c r="D12" s="425"/>
      <c r="E12" s="436"/>
      <c r="F12" s="387"/>
      <c r="G12" s="387"/>
      <c r="H12" s="387"/>
      <c r="I12" s="425"/>
      <c r="J12" s="581" t="str">
        <f ca="1">IF(AND('Riesgos Gestion-Fiscal-Informa'!$K$58="Muy Alta",'Riesgos Gestion-Fiscal-Informa'!$O$58="Leve"),CONCATENATE("R",'Riesgos Gestion-Fiscal-Informa'!$A$58),"")</f>
        <v/>
      </c>
      <c r="K12" s="574"/>
      <c r="L12" s="569" t="str">
        <f>IF(AND('Riesgos Gestion-Fiscal-Informa'!$K$64="Muy Alta",'Riesgos Gestion-Fiscal-Informa'!$O$64="Leve"),CONCATENATE("R",'Riesgos Gestion-Fiscal-Informa'!#REF!),"")</f>
        <v/>
      </c>
      <c r="M12" s="574"/>
      <c r="N12" s="569" t="str">
        <f>IF(AND('Riesgos Gestion-Fiscal-Informa'!$K$70="Muy Alta",'Riesgos Gestion-Fiscal-Informa'!$O$70="Leve"),CONCATENATE("R",'Riesgos Gestion-Fiscal-Informa'!$A$70),"")</f>
        <v/>
      </c>
      <c r="O12" s="570"/>
      <c r="P12" s="581" t="str">
        <f ca="1">IF(AND('Riesgos Gestion-Fiscal-Informa'!$K$58="Muy Alta",'Riesgos Gestion-Fiscal-Informa'!$O$58="Menor"),CONCATENATE("R",'Riesgos Gestion-Fiscal-Informa'!$A$58),"")</f>
        <v/>
      </c>
      <c r="Q12" s="574"/>
      <c r="R12" s="569" t="str">
        <f>IF(AND('Riesgos Gestion-Fiscal-Informa'!$K$64="Muy Alta",'Riesgos Gestion-Fiscal-Informa'!$O$64="Menor"),CONCATENATE("R",'Riesgos Gestion-Fiscal-Informa'!#REF!),"")</f>
        <v/>
      </c>
      <c r="S12" s="574"/>
      <c r="T12" s="569" t="str">
        <f>IF(AND('Riesgos Gestion-Fiscal-Informa'!$K$70="Muy Alta",'Riesgos Gestion-Fiscal-Informa'!$O$70="Menor"),CONCATENATE("R",'Riesgos Gestion-Fiscal-Informa'!$A$70),"")</f>
        <v/>
      </c>
      <c r="U12" s="570"/>
      <c r="V12" s="581" t="str">
        <f ca="1">IF(AND('Riesgos Gestion-Fiscal-Informa'!$K$58="Muy Alta",'Riesgos Gestion-Fiscal-Informa'!$O$58="Moderado"),CONCATENATE("R",'Riesgos Gestion-Fiscal-Informa'!$A$58),"")</f>
        <v/>
      </c>
      <c r="W12" s="574"/>
      <c r="X12" s="569" t="str">
        <f>IF(AND('Riesgos Gestion-Fiscal-Informa'!$K$64="Muy Alta",'Riesgos Gestion-Fiscal-Informa'!$O$64="Moderado"),CONCATENATE("R",'Riesgos Gestion-Fiscal-Informa'!#REF!),"")</f>
        <v/>
      </c>
      <c r="Y12" s="574"/>
      <c r="Z12" s="569" t="str">
        <f>IF(AND('Riesgos Gestion-Fiscal-Informa'!$K$70="Muy Alta",'Riesgos Gestion-Fiscal-Informa'!$O$70="Moderado"),CONCATENATE("R",'Riesgos Gestion-Fiscal-Informa'!$A$70),"")</f>
        <v/>
      </c>
      <c r="AA12" s="570"/>
      <c r="AB12" s="581" t="str">
        <f ca="1">IF(AND('Riesgos Gestion-Fiscal-Informa'!$K$58="Muy Alta",'Riesgos Gestion-Fiscal-Informa'!$O$58="Mayor"),CONCATENATE("R",'Riesgos Gestion-Fiscal-Informa'!$A$58),"")</f>
        <v/>
      </c>
      <c r="AC12" s="574"/>
      <c r="AD12" s="569" t="str">
        <f>IF(AND('Riesgos Gestion-Fiscal-Informa'!$K$64="Muy Alta",'Riesgos Gestion-Fiscal-Informa'!$O$64="Mayor"),CONCATENATE("R",'Riesgos Gestion-Fiscal-Informa'!#REF!),"")</f>
        <v/>
      </c>
      <c r="AE12" s="574"/>
      <c r="AF12" s="569" t="str">
        <f>IF(AND('Riesgos Gestion-Fiscal-Informa'!$K$70="Muy Alta",'Riesgos Gestion-Fiscal-Informa'!$O$70="Mayor"),CONCATENATE("R",'Riesgos Gestion-Fiscal-Informa'!$A$70),"")</f>
        <v/>
      </c>
      <c r="AG12" s="570"/>
      <c r="AH12" s="573" t="str">
        <f ca="1">IF(AND('Riesgos Gestion-Fiscal-Informa'!$K$58="Muy Alta",'Riesgos Gestion-Fiscal-Informa'!$O$58="Catastrófico"),CONCATENATE("R",'Riesgos Gestion-Fiscal-Informa'!$A$58),"")</f>
        <v/>
      </c>
      <c r="AI12" s="574"/>
      <c r="AJ12" s="577" t="str">
        <f>IF(AND('Riesgos Gestion-Fiscal-Informa'!$K$64="Muy Alta",'Riesgos Gestion-Fiscal-Informa'!$O$64="Catastrófico"),CONCATENATE("R",'Riesgos Gestion-Fiscal-Informa'!#REF!),"")</f>
        <v/>
      </c>
      <c r="AK12" s="574"/>
      <c r="AL12" s="577" t="str">
        <f>IF(AND('Riesgos Gestion-Fiscal-Informa'!$K$70="Muy Alta",'Riesgos Gestion-Fiscal-Informa'!$O$70="Catastrófico"),CONCATENATE("R",'Riesgos Gestion-Fiscal-Informa'!$A$70),"")</f>
        <v/>
      </c>
      <c r="AM12" s="570"/>
      <c r="AN12" s="37"/>
      <c r="AO12" s="597"/>
      <c r="AP12" s="387"/>
      <c r="AQ12" s="387"/>
      <c r="AR12" s="387"/>
      <c r="AS12" s="387"/>
      <c r="AT12" s="598"/>
      <c r="AU12" s="37"/>
      <c r="AV12" s="37"/>
      <c r="AW12" s="37"/>
      <c r="AX12" s="37"/>
      <c r="AY12" s="37"/>
      <c r="AZ12" s="37"/>
      <c r="BA12" s="37"/>
      <c r="BB12" s="37"/>
      <c r="BC12" s="37"/>
      <c r="BD12" s="37"/>
      <c r="BE12" s="37"/>
      <c r="BF12" s="37"/>
      <c r="BG12" s="37"/>
      <c r="BH12" s="37"/>
      <c r="BI12" s="37"/>
    </row>
    <row r="13" spans="1:61" ht="15.75" customHeight="1">
      <c r="A13" s="37"/>
      <c r="B13" s="614"/>
      <c r="C13" s="387"/>
      <c r="D13" s="425"/>
      <c r="E13" s="583"/>
      <c r="F13" s="607"/>
      <c r="G13" s="607"/>
      <c r="H13" s="607"/>
      <c r="I13" s="586"/>
      <c r="J13" s="575"/>
      <c r="K13" s="576"/>
      <c r="L13" s="571"/>
      <c r="M13" s="576"/>
      <c r="N13" s="571"/>
      <c r="O13" s="572"/>
      <c r="P13" s="575"/>
      <c r="Q13" s="576"/>
      <c r="R13" s="571"/>
      <c r="S13" s="576"/>
      <c r="T13" s="571"/>
      <c r="U13" s="572"/>
      <c r="V13" s="575"/>
      <c r="W13" s="576"/>
      <c r="X13" s="571"/>
      <c r="Y13" s="576"/>
      <c r="Z13" s="571"/>
      <c r="AA13" s="572"/>
      <c r="AB13" s="575"/>
      <c r="AC13" s="576"/>
      <c r="AD13" s="571"/>
      <c r="AE13" s="576"/>
      <c r="AF13" s="571"/>
      <c r="AG13" s="572"/>
      <c r="AH13" s="583"/>
      <c r="AI13" s="584"/>
      <c r="AJ13" s="585"/>
      <c r="AK13" s="584"/>
      <c r="AL13" s="585"/>
      <c r="AM13" s="586"/>
      <c r="AN13" s="37"/>
      <c r="AO13" s="599"/>
      <c r="AP13" s="600"/>
      <c r="AQ13" s="600"/>
      <c r="AR13" s="600"/>
      <c r="AS13" s="600"/>
      <c r="AT13" s="601"/>
      <c r="AU13" s="37"/>
      <c r="AV13" s="37"/>
      <c r="AW13" s="37"/>
      <c r="AX13" s="37"/>
      <c r="AY13" s="37"/>
      <c r="AZ13" s="37"/>
      <c r="BA13" s="37"/>
      <c r="BB13" s="37"/>
      <c r="BC13" s="37"/>
      <c r="BD13" s="37"/>
      <c r="BE13" s="37"/>
      <c r="BF13" s="37"/>
      <c r="BG13" s="37"/>
      <c r="BH13" s="37"/>
      <c r="BI13" s="37"/>
    </row>
    <row r="14" spans="1:61" ht="15" customHeight="1">
      <c r="A14" s="37"/>
      <c r="B14" s="614"/>
      <c r="C14" s="387"/>
      <c r="D14" s="425"/>
      <c r="E14" s="605" t="s">
        <v>883</v>
      </c>
      <c r="F14" s="606"/>
      <c r="G14" s="606"/>
      <c r="H14" s="606"/>
      <c r="I14" s="606"/>
      <c r="J14" s="589" t="str">
        <f ca="1">IF(AND('Riesgos Gestion-Fiscal-Informa'!$K$11="Alta",'Riesgos Gestion-Fiscal-Informa'!$O$11="Leve"),CONCATENATE("R",'Riesgos Gestion-Fiscal-Informa'!$A$11),"")</f>
        <v/>
      </c>
      <c r="K14" s="579"/>
      <c r="L14" s="587" t="str">
        <f ca="1">IF(AND('Riesgos Gestion-Fiscal-Informa'!$K$14="Alta",'Riesgos Gestion-Fiscal-Informa'!$O$14="Leve"),CONCATENATE("R",'Riesgos Gestion-Fiscal-Informa'!$A$14),"")</f>
        <v/>
      </c>
      <c r="M14" s="579"/>
      <c r="N14" s="587" t="str">
        <f ca="1">IF(AND('Riesgos Gestion-Fiscal-Informa'!$K$16="Alta",'Riesgos Gestion-Fiscal-Informa'!$O$16="Leve"),CONCATENATE("R",'Riesgos Gestion-Fiscal-Informa'!$A$16),"")</f>
        <v/>
      </c>
      <c r="O14" s="588"/>
      <c r="P14" s="589" t="str">
        <f ca="1">IF(AND('Riesgos Gestion-Fiscal-Informa'!$K$11="Alta",'Riesgos Gestion-Fiscal-Informa'!$O$11="Menor"),CONCATENATE("R",'Riesgos Gestion-Fiscal-Informa'!$A$11),"")</f>
        <v/>
      </c>
      <c r="Q14" s="579"/>
      <c r="R14" s="587" t="str">
        <f ca="1">IF(AND('Riesgos Gestion-Fiscal-Informa'!$K$14="Alta",'Riesgos Gestion-Fiscal-Informa'!$O$14="Menor"),CONCATENATE("R",'Riesgos Gestion-Fiscal-Informa'!$A$14),"")</f>
        <v/>
      </c>
      <c r="S14" s="579"/>
      <c r="T14" s="587" t="str">
        <f ca="1">IF(AND('Riesgos Gestion-Fiscal-Informa'!$K$16="Alta",'Riesgos Gestion-Fiscal-Informa'!$O$16="Menor"),CONCATENATE("R",'Riesgos Gestion-Fiscal-Informa'!$A$16),"")</f>
        <v/>
      </c>
      <c r="U14" s="588"/>
      <c r="V14" s="578" t="str">
        <f ca="1">IF(AND('Riesgos Gestion-Fiscal-Informa'!$K$11="Alta",'Riesgos Gestion-Fiscal-Informa'!$O$11="Moderado"),CONCATENATE("R",'Riesgos Gestion-Fiscal-Informa'!$A$11),"")</f>
        <v/>
      </c>
      <c r="W14" s="579"/>
      <c r="X14" s="580" t="str">
        <f ca="1">IF(AND('Riesgos Gestion-Fiscal-Informa'!$K$14="Alta",'Riesgos Gestion-Fiscal-Informa'!$O$14="Moderado"),CONCATENATE("R",'Riesgos Gestion-Fiscal-Informa'!$A$14),"")</f>
        <v/>
      </c>
      <c r="Y14" s="579"/>
      <c r="Z14" s="580" t="str">
        <f ca="1">IF(AND('Riesgos Gestion-Fiscal-Informa'!$K$16="Alta",'Riesgos Gestion-Fiscal-Informa'!$O$16="Moderado"),CONCATENATE("R",'Riesgos Gestion-Fiscal-Informa'!$A$16),"")</f>
        <v/>
      </c>
      <c r="AA14" s="588"/>
      <c r="AB14" s="578" t="str">
        <f ca="1">IF(AND('Riesgos Gestion-Fiscal-Informa'!$K$11="Alta",'Riesgos Gestion-Fiscal-Informa'!$O$11="Mayor"),CONCATENATE("R",'Riesgos Gestion-Fiscal-Informa'!$A$11),"")</f>
        <v/>
      </c>
      <c r="AC14" s="579"/>
      <c r="AD14" s="580" t="str">
        <f ca="1">IF(AND('Riesgos Gestion-Fiscal-Informa'!$K$14="Alta",'Riesgos Gestion-Fiscal-Informa'!$O$14="Mayor"),CONCATENATE("R",'Riesgos Gestion-Fiscal-Informa'!$A$14),"")</f>
        <v/>
      </c>
      <c r="AE14" s="579"/>
      <c r="AF14" s="580" t="str">
        <f ca="1">IF(AND('Riesgos Gestion-Fiscal-Informa'!$K$16="Alta",'Riesgos Gestion-Fiscal-Informa'!$O$16="Mayor"),CONCATENATE("R",'Riesgos Gestion-Fiscal-Informa'!$A$16),"")</f>
        <v/>
      </c>
      <c r="AG14" s="588"/>
      <c r="AH14" s="590" t="str">
        <f ca="1">IF(AND('Riesgos Gestion-Fiscal-Informa'!$K$11="Alta",'Riesgos Gestion-Fiscal-Informa'!$O$11="Catastrófico"),CONCATENATE("R",'Riesgos Gestion-Fiscal-Informa'!$A$11),"")</f>
        <v/>
      </c>
      <c r="AI14" s="579"/>
      <c r="AJ14" s="582" t="str">
        <f ca="1">IF(AND('Riesgos Gestion-Fiscal-Informa'!$K$14="Alta",'Riesgos Gestion-Fiscal-Informa'!$O$14="Catastrófico"),CONCATENATE("R",'Riesgos Gestion-Fiscal-Informa'!$A$14),"")</f>
        <v/>
      </c>
      <c r="AK14" s="579"/>
      <c r="AL14" s="582" t="str">
        <f ca="1">IF(AND('Riesgos Gestion-Fiscal-Informa'!$K$16="Alta",'Riesgos Gestion-Fiscal-Informa'!$O$16="Catastrófico"),CONCATENATE("R",'Riesgos Gestion-Fiscal-Informa'!$A$16),"")</f>
        <v/>
      </c>
      <c r="AM14" s="588"/>
      <c r="AN14" s="37"/>
      <c r="AO14" s="602" t="s">
        <v>884</v>
      </c>
      <c r="AP14" s="595"/>
      <c r="AQ14" s="595"/>
      <c r="AR14" s="595"/>
      <c r="AS14" s="595"/>
      <c r="AT14" s="596"/>
      <c r="AU14" s="37"/>
      <c r="AV14" s="37"/>
      <c r="AW14" s="37"/>
      <c r="AX14" s="37"/>
      <c r="AY14" s="37"/>
      <c r="AZ14" s="37"/>
      <c r="BA14" s="37"/>
      <c r="BB14" s="37"/>
      <c r="BC14" s="37"/>
      <c r="BD14" s="37"/>
      <c r="BE14" s="37"/>
      <c r="BF14" s="37"/>
      <c r="BG14" s="37"/>
      <c r="BH14" s="37"/>
      <c r="BI14" s="37"/>
    </row>
    <row r="15" spans="1:61" ht="15" customHeight="1">
      <c r="A15" s="37"/>
      <c r="B15" s="614"/>
      <c r="C15" s="387"/>
      <c r="D15" s="425"/>
      <c r="E15" s="436"/>
      <c r="F15" s="387"/>
      <c r="G15" s="387"/>
      <c r="H15" s="387"/>
      <c r="I15" s="387"/>
      <c r="J15" s="575"/>
      <c r="K15" s="576"/>
      <c r="L15" s="571"/>
      <c r="M15" s="576"/>
      <c r="N15" s="571"/>
      <c r="O15" s="572"/>
      <c r="P15" s="575"/>
      <c r="Q15" s="576"/>
      <c r="R15" s="571"/>
      <c r="S15" s="576"/>
      <c r="T15" s="571"/>
      <c r="U15" s="572"/>
      <c r="V15" s="575"/>
      <c r="W15" s="576"/>
      <c r="X15" s="571"/>
      <c r="Y15" s="576"/>
      <c r="Z15" s="571"/>
      <c r="AA15" s="572"/>
      <c r="AB15" s="575"/>
      <c r="AC15" s="576"/>
      <c r="AD15" s="571"/>
      <c r="AE15" s="576"/>
      <c r="AF15" s="571"/>
      <c r="AG15" s="572"/>
      <c r="AH15" s="575"/>
      <c r="AI15" s="576"/>
      <c r="AJ15" s="571"/>
      <c r="AK15" s="576"/>
      <c r="AL15" s="571"/>
      <c r="AM15" s="572"/>
      <c r="AN15" s="37"/>
      <c r="AO15" s="597"/>
      <c r="AP15" s="387"/>
      <c r="AQ15" s="387"/>
      <c r="AR15" s="387"/>
      <c r="AS15" s="387"/>
      <c r="AT15" s="598"/>
      <c r="AU15" s="37"/>
      <c r="AV15" s="37"/>
      <c r="AW15" s="37"/>
      <c r="AX15" s="37"/>
      <c r="AY15" s="37"/>
      <c r="AZ15" s="37"/>
      <c r="BA15" s="37"/>
      <c r="BB15" s="37"/>
      <c r="BC15" s="37"/>
      <c r="BD15" s="37"/>
      <c r="BE15" s="37"/>
      <c r="BF15" s="37"/>
      <c r="BG15" s="37"/>
      <c r="BH15" s="37"/>
      <c r="BI15" s="37"/>
    </row>
    <row r="16" spans="1:61" ht="15" customHeight="1">
      <c r="A16" s="37"/>
      <c r="B16" s="614"/>
      <c r="C16" s="387"/>
      <c r="D16" s="425"/>
      <c r="E16" s="436"/>
      <c r="F16" s="387"/>
      <c r="G16" s="387"/>
      <c r="H16" s="387"/>
      <c r="I16" s="387"/>
      <c r="J16" s="592" t="str">
        <f ca="1">IF(AND('Riesgos Gestion-Fiscal-Informa'!$K$22="Alta",'Riesgos Gestion-Fiscal-Informa'!$O$22="Leve"),CONCATENATE("R",'Riesgos Gestion-Fiscal-Informa'!$A$22),"")</f>
        <v/>
      </c>
      <c r="K16" s="574"/>
      <c r="L16" s="591" t="str">
        <f ca="1">IF(AND('Riesgos Gestion-Fiscal-Informa'!$K$28="Alta",'Riesgos Gestion-Fiscal-Informa'!$O$28="Leve"),CONCATENATE("R",'Riesgos Gestion-Fiscal-Informa'!$A$28),"")</f>
        <v/>
      </c>
      <c r="M16" s="574"/>
      <c r="N16" s="591" t="str">
        <f ca="1">IF(AND('Riesgos Gestion-Fiscal-Informa'!$K$34="Alta",'Riesgos Gestion-Fiscal-Informa'!$O$34="Leve"),CONCATENATE("R",'Riesgos Gestion-Fiscal-Informa'!$A$34),"")</f>
        <v/>
      </c>
      <c r="O16" s="570"/>
      <c r="P16" s="592" t="str">
        <f ca="1">IF(AND('Riesgos Gestion-Fiscal-Informa'!$K$22="Alta",'Riesgos Gestion-Fiscal-Informa'!$O$22="Menor"),CONCATENATE("R",'Riesgos Gestion-Fiscal-Informa'!$A$22),"")</f>
        <v/>
      </c>
      <c r="Q16" s="574"/>
      <c r="R16" s="591" t="str">
        <f ca="1">IF(AND('Riesgos Gestion-Fiscal-Informa'!$K$28="Alta",'Riesgos Gestion-Fiscal-Informa'!$O$28="Menor"),CONCATENATE("R",'Riesgos Gestion-Fiscal-Informa'!$A$28),"")</f>
        <v/>
      </c>
      <c r="S16" s="574"/>
      <c r="T16" s="591" t="str">
        <f ca="1">IF(AND('Riesgos Gestion-Fiscal-Informa'!$K$34="Alta",'Riesgos Gestion-Fiscal-Informa'!$O$34="Menor"),CONCATENATE("R",'Riesgos Gestion-Fiscal-Informa'!$A$34),"")</f>
        <v/>
      </c>
      <c r="U16" s="570"/>
      <c r="V16" s="581" t="str">
        <f ca="1">IF(AND('Riesgos Gestion-Fiscal-Informa'!$K$22="Alta",'Riesgos Gestion-Fiscal-Informa'!$O$22="Moderado"),CONCATENATE("R",'Riesgos Gestion-Fiscal-Informa'!$A$22),"")</f>
        <v/>
      </c>
      <c r="W16" s="574"/>
      <c r="X16" s="569" t="str">
        <f ca="1">IF(AND('Riesgos Gestion-Fiscal-Informa'!$K$28="Alta",'Riesgos Gestion-Fiscal-Informa'!$O$28="Moderado"),CONCATENATE("R",'Riesgos Gestion-Fiscal-Informa'!$A$28),"")</f>
        <v/>
      </c>
      <c r="Y16" s="574"/>
      <c r="Z16" s="569" t="str">
        <f ca="1">IF(AND('Riesgos Gestion-Fiscal-Informa'!$K$34="Alta",'Riesgos Gestion-Fiscal-Informa'!$O$34="Moderado"),CONCATENATE("R",'Riesgos Gestion-Fiscal-Informa'!$A$34),"")</f>
        <v/>
      </c>
      <c r="AA16" s="570"/>
      <c r="AB16" s="581" t="str">
        <f ca="1">IF(AND('Riesgos Gestion-Fiscal-Informa'!$K$22="Alta",'Riesgos Gestion-Fiscal-Informa'!$O$22="Mayor"),CONCATENATE("R",'Riesgos Gestion-Fiscal-Informa'!$A$22),"")</f>
        <v/>
      </c>
      <c r="AC16" s="574"/>
      <c r="AD16" s="569" t="str">
        <f ca="1">IF(AND('Riesgos Gestion-Fiscal-Informa'!$K$28="Alta",'Riesgos Gestion-Fiscal-Informa'!$O$28="Mayor"),CONCATENATE("R",'Riesgos Gestion-Fiscal-Informa'!$A$28),"")</f>
        <v/>
      </c>
      <c r="AE16" s="574"/>
      <c r="AF16" s="569" t="str">
        <f ca="1">IF(AND('Riesgos Gestion-Fiscal-Informa'!$K$34="Alta",'Riesgos Gestion-Fiscal-Informa'!$O$34="Mayor"),CONCATENATE("R",'Riesgos Gestion-Fiscal-Informa'!$A$34),"")</f>
        <v/>
      </c>
      <c r="AG16" s="570"/>
      <c r="AH16" s="573" t="str">
        <f ca="1">IF(AND('Riesgos Gestion-Fiscal-Informa'!$K$22="Alta",'Riesgos Gestion-Fiscal-Informa'!$O$22="Catastrófico"),CONCATENATE("R",'Riesgos Gestion-Fiscal-Informa'!$A$22),"")</f>
        <v/>
      </c>
      <c r="AI16" s="574"/>
      <c r="AJ16" s="577" t="str">
        <f ca="1">IF(AND('Riesgos Gestion-Fiscal-Informa'!$K$28="Alta",'Riesgos Gestion-Fiscal-Informa'!$O$28="Catastrófico"),CONCATENATE("R",'Riesgos Gestion-Fiscal-Informa'!$A$28),"")</f>
        <v/>
      </c>
      <c r="AK16" s="574"/>
      <c r="AL16" s="577" t="str">
        <f ca="1">IF(AND('Riesgos Gestion-Fiscal-Informa'!$K$34="Alta",'Riesgos Gestion-Fiscal-Informa'!$O$34="Catastrófico"),CONCATENATE("R",'Riesgos Gestion-Fiscal-Informa'!$A$34),"")</f>
        <v/>
      </c>
      <c r="AM16" s="570"/>
      <c r="AN16" s="37"/>
      <c r="AO16" s="597"/>
      <c r="AP16" s="387"/>
      <c r="AQ16" s="387"/>
      <c r="AR16" s="387"/>
      <c r="AS16" s="387"/>
      <c r="AT16" s="598"/>
      <c r="AU16" s="37"/>
      <c r="AV16" s="37"/>
      <c r="AW16" s="37"/>
      <c r="AX16" s="37"/>
      <c r="AY16" s="37"/>
      <c r="AZ16" s="37"/>
      <c r="BA16" s="37"/>
      <c r="BB16" s="37"/>
      <c r="BC16" s="37"/>
      <c r="BD16" s="37"/>
      <c r="BE16" s="37"/>
      <c r="BF16" s="37"/>
      <c r="BG16" s="37"/>
      <c r="BH16" s="37"/>
      <c r="BI16" s="37"/>
    </row>
    <row r="17" spans="1:61" ht="15" customHeight="1">
      <c r="A17" s="37"/>
      <c r="B17" s="614"/>
      <c r="C17" s="387"/>
      <c r="D17" s="425"/>
      <c r="E17" s="436"/>
      <c r="F17" s="387"/>
      <c r="G17" s="387"/>
      <c r="H17" s="387"/>
      <c r="I17" s="387"/>
      <c r="J17" s="575"/>
      <c r="K17" s="576"/>
      <c r="L17" s="571"/>
      <c r="M17" s="576"/>
      <c r="N17" s="571"/>
      <c r="O17" s="572"/>
      <c r="P17" s="575"/>
      <c r="Q17" s="576"/>
      <c r="R17" s="571"/>
      <c r="S17" s="576"/>
      <c r="T17" s="571"/>
      <c r="U17" s="572"/>
      <c r="V17" s="575"/>
      <c r="W17" s="576"/>
      <c r="X17" s="571"/>
      <c r="Y17" s="576"/>
      <c r="Z17" s="571"/>
      <c r="AA17" s="572"/>
      <c r="AB17" s="575"/>
      <c r="AC17" s="576"/>
      <c r="AD17" s="571"/>
      <c r="AE17" s="576"/>
      <c r="AF17" s="571"/>
      <c r="AG17" s="572"/>
      <c r="AH17" s="575"/>
      <c r="AI17" s="576"/>
      <c r="AJ17" s="571"/>
      <c r="AK17" s="576"/>
      <c r="AL17" s="571"/>
      <c r="AM17" s="572"/>
      <c r="AN17" s="37"/>
      <c r="AO17" s="597"/>
      <c r="AP17" s="387"/>
      <c r="AQ17" s="387"/>
      <c r="AR17" s="387"/>
      <c r="AS17" s="387"/>
      <c r="AT17" s="598"/>
      <c r="AU17" s="37"/>
      <c r="AV17" s="37"/>
      <c r="AW17" s="37"/>
      <c r="AX17" s="37"/>
      <c r="AY17" s="37"/>
      <c r="AZ17" s="37"/>
      <c r="BA17" s="37"/>
      <c r="BB17" s="37"/>
      <c r="BC17" s="37"/>
      <c r="BD17" s="37"/>
      <c r="BE17" s="37"/>
      <c r="BF17" s="37"/>
      <c r="BG17" s="37"/>
      <c r="BH17" s="37"/>
      <c r="BI17" s="37"/>
    </row>
    <row r="18" spans="1:61" ht="15" customHeight="1">
      <c r="A18" s="37"/>
      <c r="B18" s="614"/>
      <c r="C18" s="387"/>
      <c r="D18" s="425"/>
      <c r="E18" s="436"/>
      <c r="F18" s="387"/>
      <c r="G18" s="387"/>
      <c r="H18" s="387"/>
      <c r="I18" s="387"/>
      <c r="J18" s="592" t="str">
        <f ca="1">IF(AND('Riesgos Gestion-Fiscal-Informa'!$K$40="Alta",'Riesgos Gestion-Fiscal-Informa'!$O$40="Leve"),CONCATENATE("R",'Riesgos Gestion-Fiscal-Informa'!$A$40),"")</f>
        <v/>
      </c>
      <c r="K18" s="574"/>
      <c r="L18" s="591" t="str">
        <f ca="1">IF(AND('Riesgos Gestion-Fiscal-Informa'!$K$46="Alta",'Riesgos Gestion-Fiscal-Informa'!$O$46="Leve"),CONCATENATE("R",'Riesgos Gestion-Fiscal-Informa'!$A$46),"")</f>
        <v/>
      </c>
      <c r="M18" s="574"/>
      <c r="N18" s="591" t="str">
        <f ca="1">IF(AND('Riesgos Gestion-Fiscal-Informa'!$K$52="Alta",'Riesgos Gestion-Fiscal-Informa'!$O$52="Leve"),CONCATENATE("R",'Riesgos Gestion-Fiscal-Informa'!$A$52),"")</f>
        <v/>
      </c>
      <c r="O18" s="570"/>
      <c r="P18" s="592" t="str">
        <f ca="1">IF(AND('Riesgos Gestion-Fiscal-Informa'!$K$40="Alta",'Riesgos Gestion-Fiscal-Informa'!$O$40="Menor"),CONCATENATE("R",'Riesgos Gestion-Fiscal-Informa'!$A$40),"")</f>
        <v/>
      </c>
      <c r="Q18" s="574"/>
      <c r="R18" s="591" t="str">
        <f ca="1">IF(AND('Riesgos Gestion-Fiscal-Informa'!$K$46="Alta",'Riesgos Gestion-Fiscal-Informa'!$O$46="Menor"),CONCATENATE("R",'Riesgos Gestion-Fiscal-Informa'!$A$46),"")</f>
        <v/>
      </c>
      <c r="S18" s="574"/>
      <c r="T18" s="591" t="str">
        <f ca="1">IF(AND('Riesgos Gestion-Fiscal-Informa'!$K$52="Alta",'Riesgos Gestion-Fiscal-Informa'!$O$52="Menor"),CONCATENATE("R",'Riesgos Gestion-Fiscal-Informa'!$A$52),"")</f>
        <v/>
      </c>
      <c r="U18" s="570"/>
      <c r="V18" s="581" t="str">
        <f ca="1">IF(AND('Riesgos Gestion-Fiscal-Informa'!$K$40="Alta",'Riesgos Gestion-Fiscal-Informa'!$O$40="Moderado"),CONCATENATE("R",'Riesgos Gestion-Fiscal-Informa'!$A$40),"")</f>
        <v/>
      </c>
      <c r="W18" s="574"/>
      <c r="X18" s="569" t="str">
        <f ca="1">IF(AND('Riesgos Gestion-Fiscal-Informa'!$K$46="Alta",'Riesgos Gestion-Fiscal-Informa'!$O$46="Moderado"),CONCATENATE("R",'Riesgos Gestion-Fiscal-Informa'!$A$46),"")</f>
        <v/>
      </c>
      <c r="Y18" s="574"/>
      <c r="Z18" s="569" t="str">
        <f ca="1">IF(AND('Riesgos Gestion-Fiscal-Informa'!$K$52="Alta",'Riesgos Gestion-Fiscal-Informa'!$O$52="Moderado"),CONCATENATE("R",'Riesgos Gestion-Fiscal-Informa'!$A$52),"")</f>
        <v/>
      </c>
      <c r="AA18" s="570"/>
      <c r="AB18" s="581" t="str">
        <f ca="1">IF(AND('Riesgos Gestion-Fiscal-Informa'!$K$40="Alta",'Riesgos Gestion-Fiscal-Informa'!$O$40="Mayor"),CONCATENATE("R",'Riesgos Gestion-Fiscal-Informa'!$A$40),"")</f>
        <v/>
      </c>
      <c r="AC18" s="574"/>
      <c r="AD18" s="569" t="str">
        <f ca="1">IF(AND('Riesgos Gestion-Fiscal-Informa'!$K$46="Alta",'Riesgos Gestion-Fiscal-Informa'!$O$46="Mayor"),CONCATENATE("R",'Riesgos Gestion-Fiscal-Informa'!$A$46),"")</f>
        <v/>
      </c>
      <c r="AE18" s="574"/>
      <c r="AF18" s="569" t="str">
        <f ca="1">IF(AND('Riesgos Gestion-Fiscal-Informa'!$K$52="Alta",'Riesgos Gestion-Fiscal-Informa'!$O$52="Mayor"),CONCATENATE("R",'Riesgos Gestion-Fiscal-Informa'!$A$52),"")</f>
        <v/>
      </c>
      <c r="AG18" s="570"/>
      <c r="AH18" s="573" t="str">
        <f ca="1">IF(AND('Riesgos Gestion-Fiscal-Informa'!$K$40="Alta",'Riesgos Gestion-Fiscal-Informa'!$O$40="Catastrófico"),CONCATENATE("R",'Riesgos Gestion-Fiscal-Informa'!$A$40),"")</f>
        <v/>
      </c>
      <c r="AI18" s="574"/>
      <c r="AJ18" s="577" t="str">
        <f ca="1">IF(AND('Riesgos Gestion-Fiscal-Informa'!$K$46="Alta",'Riesgos Gestion-Fiscal-Informa'!$O$46="Catastrófico"),CONCATENATE("R",'Riesgos Gestion-Fiscal-Informa'!$A$46),"")</f>
        <v/>
      </c>
      <c r="AK18" s="574"/>
      <c r="AL18" s="577" t="str">
        <f ca="1">IF(AND('Riesgos Gestion-Fiscal-Informa'!$K$52="Alta",'Riesgos Gestion-Fiscal-Informa'!$O$52="Catastrófico"),CONCATENATE("R",'Riesgos Gestion-Fiscal-Informa'!$A$52),"")</f>
        <v/>
      </c>
      <c r="AM18" s="570"/>
      <c r="AN18" s="37"/>
      <c r="AO18" s="597"/>
      <c r="AP18" s="387"/>
      <c r="AQ18" s="387"/>
      <c r="AR18" s="387"/>
      <c r="AS18" s="387"/>
      <c r="AT18" s="598"/>
      <c r="AU18" s="37"/>
      <c r="AV18" s="37"/>
      <c r="AW18" s="37"/>
      <c r="AX18" s="37"/>
      <c r="AY18" s="37"/>
      <c r="AZ18" s="37"/>
      <c r="BA18" s="37"/>
      <c r="BB18" s="37"/>
      <c r="BC18" s="37"/>
      <c r="BD18" s="37"/>
      <c r="BE18" s="37"/>
      <c r="BF18" s="37"/>
      <c r="BG18" s="37"/>
      <c r="BH18" s="37"/>
      <c r="BI18" s="37"/>
    </row>
    <row r="19" spans="1:61" ht="15" customHeight="1">
      <c r="A19" s="37"/>
      <c r="B19" s="614"/>
      <c r="C19" s="387"/>
      <c r="D19" s="425"/>
      <c r="E19" s="436"/>
      <c r="F19" s="387"/>
      <c r="G19" s="387"/>
      <c r="H19" s="387"/>
      <c r="I19" s="387"/>
      <c r="J19" s="575"/>
      <c r="K19" s="576"/>
      <c r="L19" s="571"/>
      <c r="M19" s="576"/>
      <c r="N19" s="571"/>
      <c r="O19" s="572"/>
      <c r="P19" s="575"/>
      <c r="Q19" s="576"/>
      <c r="R19" s="571"/>
      <c r="S19" s="576"/>
      <c r="T19" s="571"/>
      <c r="U19" s="572"/>
      <c r="V19" s="575"/>
      <c r="W19" s="576"/>
      <c r="X19" s="571"/>
      <c r="Y19" s="576"/>
      <c r="Z19" s="571"/>
      <c r="AA19" s="572"/>
      <c r="AB19" s="575"/>
      <c r="AC19" s="576"/>
      <c r="AD19" s="571"/>
      <c r="AE19" s="576"/>
      <c r="AF19" s="571"/>
      <c r="AG19" s="572"/>
      <c r="AH19" s="575"/>
      <c r="AI19" s="576"/>
      <c r="AJ19" s="571"/>
      <c r="AK19" s="576"/>
      <c r="AL19" s="571"/>
      <c r="AM19" s="572"/>
      <c r="AN19" s="37"/>
      <c r="AO19" s="597"/>
      <c r="AP19" s="387"/>
      <c r="AQ19" s="387"/>
      <c r="AR19" s="387"/>
      <c r="AS19" s="387"/>
      <c r="AT19" s="598"/>
      <c r="AU19" s="37"/>
      <c r="AV19" s="37"/>
      <c r="AW19" s="37"/>
      <c r="AX19" s="37"/>
      <c r="AY19" s="37"/>
      <c r="AZ19" s="37"/>
      <c r="BA19" s="37"/>
      <c r="BB19" s="37"/>
      <c r="BC19" s="37"/>
      <c r="BD19" s="37"/>
      <c r="BE19" s="37"/>
      <c r="BF19" s="37"/>
      <c r="BG19" s="37"/>
      <c r="BH19" s="37"/>
      <c r="BI19" s="37"/>
    </row>
    <row r="20" spans="1:61" ht="15" customHeight="1">
      <c r="A20" s="37"/>
      <c r="B20" s="614"/>
      <c r="C20" s="387"/>
      <c r="D20" s="425"/>
      <c r="E20" s="436"/>
      <c r="F20" s="387"/>
      <c r="G20" s="387"/>
      <c r="H20" s="387"/>
      <c r="I20" s="387"/>
      <c r="J20" s="592" t="str">
        <f ca="1">IF(AND('Riesgos Gestion-Fiscal-Informa'!$K$58="Alta",'Riesgos Gestion-Fiscal-Informa'!$O$58="Leve"),CONCATENATE("R",'Riesgos Gestion-Fiscal-Informa'!$A$58),"")</f>
        <v/>
      </c>
      <c r="K20" s="574"/>
      <c r="L20" s="591" t="str">
        <f>IF(AND('Riesgos Gestion-Fiscal-Informa'!$K$64="Alta",'Riesgos Gestion-Fiscal-Informa'!$O$64="Leve"),CONCATENATE("R",'Riesgos Gestion-Fiscal-Informa'!#REF!),"")</f>
        <v/>
      </c>
      <c r="M20" s="574"/>
      <c r="N20" s="591" t="str">
        <f>IF(AND('Riesgos Gestion-Fiscal-Informa'!$K$70="Alta",'Riesgos Gestion-Fiscal-Informa'!$O$70="Leve"),CONCATENATE("R",'Riesgos Gestion-Fiscal-Informa'!$A$70),"")</f>
        <v/>
      </c>
      <c r="O20" s="570"/>
      <c r="P20" s="592" t="str">
        <f ca="1">IF(AND('Riesgos Gestion-Fiscal-Informa'!$K$58="Alta",'Riesgos Gestion-Fiscal-Informa'!$O$58="Menor"),CONCATENATE("R",'Riesgos Gestion-Fiscal-Informa'!$A$58),"")</f>
        <v/>
      </c>
      <c r="Q20" s="574"/>
      <c r="R20" s="591" t="str">
        <f>IF(AND('Riesgos Gestion-Fiscal-Informa'!$K$64="Alta",'Riesgos Gestion-Fiscal-Informa'!$O$64="Menor"),CONCATENATE("R",'Riesgos Gestion-Fiscal-Informa'!#REF!),"")</f>
        <v/>
      </c>
      <c r="S20" s="574"/>
      <c r="T20" s="591" t="str">
        <f>IF(AND('Riesgos Gestion-Fiscal-Informa'!$K$70="Alta",'Riesgos Gestion-Fiscal-Informa'!$O$70="Menor"),CONCATENATE("R",'Riesgos Gestion-Fiscal-Informa'!$A$70),"")</f>
        <v/>
      </c>
      <c r="U20" s="570"/>
      <c r="V20" s="581" t="str">
        <f ca="1">IF(AND('Riesgos Gestion-Fiscal-Informa'!$K$58="Alta",'Riesgos Gestion-Fiscal-Informa'!$O$58="Moderado"),CONCATENATE("R",'Riesgos Gestion-Fiscal-Informa'!$A$58),"")</f>
        <v/>
      </c>
      <c r="W20" s="574"/>
      <c r="X20" s="569" t="str">
        <f>IF(AND('Riesgos Gestion-Fiscal-Informa'!$K$64="Alta",'Riesgos Gestion-Fiscal-Informa'!$O$64="Moderado"),CONCATENATE("R",'Riesgos Gestion-Fiscal-Informa'!#REF!),"")</f>
        <v/>
      </c>
      <c r="Y20" s="574"/>
      <c r="Z20" s="569" t="str">
        <f>IF(AND('Riesgos Gestion-Fiscal-Informa'!$K$70="Alta",'Riesgos Gestion-Fiscal-Informa'!$O$70="Moderado"),CONCATENATE("R",'Riesgos Gestion-Fiscal-Informa'!$A$70),"")</f>
        <v/>
      </c>
      <c r="AA20" s="570"/>
      <c r="AB20" s="581" t="str">
        <f ca="1">IF(AND('Riesgos Gestion-Fiscal-Informa'!$K$58="Alta",'Riesgos Gestion-Fiscal-Informa'!$O$58="Mayor"),CONCATENATE("R",'Riesgos Gestion-Fiscal-Informa'!$A$58),"")</f>
        <v/>
      </c>
      <c r="AC20" s="574"/>
      <c r="AD20" s="569" t="str">
        <f>IF(AND('Riesgos Gestion-Fiscal-Informa'!$K$64="Alta",'Riesgos Gestion-Fiscal-Informa'!$O$64="Mayor"),CONCATENATE("R",'Riesgos Gestion-Fiscal-Informa'!#REF!),"")</f>
        <v/>
      </c>
      <c r="AE20" s="574"/>
      <c r="AF20" s="569" t="str">
        <f>IF(AND('Riesgos Gestion-Fiscal-Informa'!$K$70="Alta",'Riesgos Gestion-Fiscal-Informa'!$O$70="Mayor"),CONCATENATE("R",'Riesgos Gestion-Fiscal-Informa'!$A$70),"")</f>
        <v/>
      </c>
      <c r="AG20" s="570"/>
      <c r="AH20" s="573" t="str">
        <f ca="1">IF(AND('Riesgos Gestion-Fiscal-Informa'!$K$58="Alta",'Riesgos Gestion-Fiscal-Informa'!$O$58="Catastrófico"),CONCATENATE("R",'Riesgos Gestion-Fiscal-Informa'!$A$58),"")</f>
        <v/>
      </c>
      <c r="AI20" s="574"/>
      <c r="AJ20" s="577" t="str">
        <f>IF(AND('Riesgos Gestion-Fiscal-Informa'!$K$64="Alta",'Riesgos Gestion-Fiscal-Informa'!$O$64="Catastrófico"),CONCATENATE("R",'Riesgos Gestion-Fiscal-Informa'!#REF!),"")</f>
        <v/>
      </c>
      <c r="AK20" s="574"/>
      <c r="AL20" s="577" t="str">
        <f>IF(AND('Riesgos Gestion-Fiscal-Informa'!$K$70="Alta",'Riesgos Gestion-Fiscal-Informa'!$O$70="Catastrófico"),CONCATENATE("R",'Riesgos Gestion-Fiscal-Informa'!$A$70),"")</f>
        <v/>
      </c>
      <c r="AM20" s="570"/>
      <c r="AN20" s="37"/>
      <c r="AO20" s="597"/>
      <c r="AP20" s="387"/>
      <c r="AQ20" s="387"/>
      <c r="AR20" s="387"/>
      <c r="AS20" s="387"/>
      <c r="AT20" s="598"/>
      <c r="AU20" s="37"/>
      <c r="AV20" s="37"/>
      <c r="AW20" s="37"/>
      <c r="AX20" s="37"/>
      <c r="AY20" s="37"/>
      <c r="AZ20" s="37"/>
      <c r="BA20" s="37"/>
      <c r="BB20" s="37"/>
      <c r="BC20" s="37"/>
      <c r="BD20" s="37"/>
      <c r="BE20" s="37"/>
      <c r="BF20" s="37"/>
      <c r="BG20" s="37"/>
      <c r="BH20" s="37"/>
      <c r="BI20" s="37"/>
    </row>
    <row r="21" spans="1:61" ht="15.75" customHeight="1">
      <c r="A21" s="37"/>
      <c r="B21" s="614"/>
      <c r="C21" s="387"/>
      <c r="D21" s="425"/>
      <c r="E21" s="583"/>
      <c r="F21" s="607"/>
      <c r="G21" s="607"/>
      <c r="H21" s="607"/>
      <c r="I21" s="607"/>
      <c r="J21" s="583"/>
      <c r="K21" s="584"/>
      <c r="L21" s="585"/>
      <c r="M21" s="584"/>
      <c r="N21" s="585"/>
      <c r="O21" s="586"/>
      <c r="P21" s="583"/>
      <c r="Q21" s="584"/>
      <c r="R21" s="585"/>
      <c r="S21" s="584"/>
      <c r="T21" s="585"/>
      <c r="U21" s="586"/>
      <c r="V21" s="583"/>
      <c r="W21" s="584"/>
      <c r="X21" s="585"/>
      <c r="Y21" s="584"/>
      <c r="Z21" s="585"/>
      <c r="AA21" s="586"/>
      <c r="AB21" s="583"/>
      <c r="AC21" s="584"/>
      <c r="AD21" s="585"/>
      <c r="AE21" s="584"/>
      <c r="AF21" s="585"/>
      <c r="AG21" s="586"/>
      <c r="AH21" s="583"/>
      <c r="AI21" s="584"/>
      <c r="AJ21" s="585"/>
      <c r="AK21" s="584"/>
      <c r="AL21" s="585"/>
      <c r="AM21" s="586"/>
      <c r="AN21" s="37"/>
      <c r="AO21" s="599"/>
      <c r="AP21" s="600"/>
      <c r="AQ21" s="600"/>
      <c r="AR21" s="600"/>
      <c r="AS21" s="600"/>
      <c r="AT21" s="601"/>
      <c r="AU21" s="37"/>
      <c r="AV21" s="37"/>
      <c r="AW21" s="37"/>
      <c r="AX21" s="37"/>
      <c r="AY21" s="37"/>
      <c r="AZ21" s="37"/>
      <c r="BA21" s="37"/>
      <c r="BB21" s="37"/>
      <c r="BC21" s="37"/>
      <c r="BD21" s="37"/>
      <c r="BE21" s="37"/>
      <c r="BF21" s="37"/>
      <c r="BG21" s="37"/>
      <c r="BH21" s="37"/>
      <c r="BI21" s="37"/>
    </row>
    <row r="22" spans="1:61" ht="15.75" customHeight="1">
      <c r="A22" s="37"/>
      <c r="B22" s="614"/>
      <c r="C22" s="387"/>
      <c r="D22" s="425"/>
      <c r="E22" s="605" t="s">
        <v>885</v>
      </c>
      <c r="F22" s="606"/>
      <c r="G22" s="606"/>
      <c r="H22" s="606"/>
      <c r="I22" s="588"/>
      <c r="J22" s="589" t="str">
        <f ca="1">IF(AND('Riesgos Gestion-Fiscal-Informa'!$K$11="Media",'Riesgos Gestion-Fiscal-Informa'!$O$11="Leve"),CONCATENATE("R",'Riesgos Gestion-Fiscal-Informa'!$A$11),"")</f>
        <v/>
      </c>
      <c r="K22" s="579"/>
      <c r="L22" s="587" t="str">
        <f ca="1">IF(AND('Riesgos Gestion-Fiscal-Informa'!$K$14="Media",'Riesgos Gestion-Fiscal-Informa'!$O$14="Leve"),CONCATENATE("R",'Riesgos Gestion-Fiscal-Informa'!$A$14),"")</f>
        <v/>
      </c>
      <c r="M22" s="579"/>
      <c r="N22" s="587" t="str">
        <f ca="1">IF(AND('Riesgos Gestion-Fiscal-Informa'!$K$16="Media",'Riesgos Gestion-Fiscal-Informa'!$O$16="Leve"),CONCATENATE("R",'Riesgos Gestion-Fiscal-Informa'!$A$16),"")</f>
        <v/>
      </c>
      <c r="O22" s="588"/>
      <c r="P22" s="589" t="str">
        <f ca="1">IF(AND('Riesgos Gestion-Fiscal-Informa'!$K$11="Media",'Riesgos Gestion-Fiscal-Informa'!$O$11="Menor"),CONCATENATE("R",'Riesgos Gestion-Fiscal-Informa'!$A$11),"")</f>
        <v/>
      </c>
      <c r="Q22" s="579"/>
      <c r="R22" s="587" t="str">
        <f ca="1">IF(AND('Riesgos Gestion-Fiscal-Informa'!$K$14="Media",'Riesgos Gestion-Fiscal-Informa'!$O$14="Menor"),CONCATENATE("R",'Riesgos Gestion-Fiscal-Informa'!$A$14),"")</f>
        <v/>
      </c>
      <c r="S22" s="579"/>
      <c r="T22" s="587" t="str">
        <f ca="1">IF(AND('Riesgos Gestion-Fiscal-Informa'!$K$16="Media",'Riesgos Gestion-Fiscal-Informa'!$O$16="Menor"),CONCATENATE("R",'Riesgos Gestion-Fiscal-Informa'!$A$16),"")</f>
        <v/>
      </c>
      <c r="U22" s="588"/>
      <c r="V22" s="589" t="str">
        <f ca="1">IF(AND('Riesgos Gestion-Fiscal-Informa'!$K$11="Media",'Riesgos Gestion-Fiscal-Informa'!$O$11="Moderado"),CONCATENATE("R",'Riesgos Gestion-Fiscal-Informa'!$A$11),"")</f>
        <v/>
      </c>
      <c r="W22" s="579"/>
      <c r="X22" s="587" t="str">
        <f ca="1">IF(AND('Riesgos Gestion-Fiscal-Informa'!$K$14="Media",'Riesgos Gestion-Fiscal-Informa'!$O$14="Moderado"),CONCATENATE("R",'Riesgos Gestion-Fiscal-Informa'!$A$14),"")</f>
        <v/>
      </c>
      <c r="Y22" s="579"/>
      <c r="Z22" s="587" t="str">
        <f ca="1">IF(AND('Riesgos Gestion-Fiscal-Informa'!$K$16="Media",'Riesgos Gestion-Fiscal-Informa'!$O$16="Moderado"),CONCATENATE("R",'Riesgos Gestion-Fiscal-Informa'!$A$16),"")</f>
        <v/>
      </c>
      <c r="AA22" s="588"/>
      <c r="AB22" s="578" t="str">
        <f ca="1">IF(AND('Riesgos Gestion-Fiscal-Informa'!$K$11="Media",'Riesgos Gestion-Fiscal-Informa'!$O$11="Mayor"),CONCATENATE("R",'Riesgos Gestion-Fiscal-Informa'!$A$11),"")</f>
        <v/>
      </c>
      <c r="AC22" s="579"/>
      <c r="AD22" s="580" t="str">
        <f ca="1">IF(AND('Riesgos Gestion-Fiscal-Informa'!$K$14="Media",'Riesgos Gestion-Fiscal-Informa'!$O$14="Mayor"),CONCATENATE("R",'Riesgos Gestion-Fiscal-Informa'!$A$14),"")</f>
        <v/>
      </c>
      <c r="AE22" s="579"/>
      <c r="AF22" s="580" t="str">
        <f ca="1">IF(AND('Riesgos Gestion-Fiscal-Informa'!$K$16="Media",'Riesgos Gestion-Fiscal-Informa'!$O$16="Mayor"),CONCATENATE("R",'Riesgos Gestion-Fiscal-Informa'!$A$16),"")</f>
        <v/>
      </c>
      <c r="AG22" s="588"/>
      <c r="AH22" s="590" t="str">
        <f ca="1">IF(AND('Riesgos Gestion-Fiscal-Informa'!$K$11="Media",'Riesgos Gestion-Fiscal-Informa'!$O$11="Catastrófico"),CONCATENATE("R",'Riesgos Gestion-Fiscal-Informa'!$A$11),"")</f>
        <v/>
      </c>
      <c r="AI22" s="579"/>
      <c r="AJ22" s="582" t="str">
        <f ca="1">IF(AND('Riesgos Gestion-Fiscal-Informa'!$K$14="Media",'Riesgos Gestion-Fiscal-Informa'!$O$14="Catastrófico"),CONCATENATE("R",'Riesgos Gestion-Fiscal-Informa'!$A$14),"")</f>
        <v/>
      </c>
      <c r="AK22" s="579"/>
      <c r="AL22" s="582" t="str">
        <f ca="1">IF(AND('Riesgos Gestion-Fiscal-Informa'!$K$16="Media",'Riesgos Gestion-Fiscal-Informa'!$O$16="Catastrófico"),CONCATENATE("R",'Riesgos Gestion-Fiscal-Informa'!$A$16),"")</f>
        <v/>
      </c>
      <c r="AM22" s="588"/>
      <c r="AN22" s="37"/>
      <c r="AO22" s="603" t="s">
        <v>90</v>
      </c>
      <c r="AP22" s="595"/>
      <c r="AQ22" s="595"/>
      <c r="AR22" s="595"/>
      <c r="AS22" s="595"/>
      <c r="AT22" s="596"/>
      <c r="AU22" s="37"/>
      <c r="AV22" s="37"/>
      <c r="AW22" s="37"/>
      <c r="AX22" s="37"/>
      <c r="AY22" s="37"/>
      <c r="AZ22" s="37"/>
      <c r="BA22" s="37"/>
      <c r="BB22" s="37"/>
      <c r="BC22" s="37"/>
      <c r="BD22" s="37"/>
      <c r="BE22" s="37"/>
      <c r="BF22" s="37"/>
      <c r="BG22" s="37"/>
      <c r="BH22" s="37"/>
      <c r="BI22" s="37"/>
    </row>
    <row r="23" spans="1:61" ht="15.75" customHeight="1">
      <c r="A23" s="37"/>
      <c r="B23" s="614"/>
      <c r="C23" s="387"/>
      <c r="D23" s="425"/>
      <c r="E23" s="436"/>
      <c r="F23" s="387"/>
      <c r="G23" s="387"/>
      <c r="H23" s="387"/>
      <c r="I23" s="425"/>
      <c r="J23" s="575"/>
      <c r="K23" s="576"/>
      <c r="L23" s="571"/>
      <c r="M23" s="576"/>
      <c r="N23" s="571"/>
      <c r="O23" s="572"/>
      <c r="P23" s="575"/>
      <c r="Q23" s="576"/>
      <c r="R23" s="571"/>
      <c r="S23" s="576"/>
      <c r="T23" s="571"/>
      <c r="U23" s="572"/>
      <c r="V23" s="575"/>
      <c r="W23" s="576"/>
      <c r="X23" s="571"/>
      <c r="Y23" s="576"/>
      <c r="Z23" s="571"/>
      <c r="AA23" s="572"/>
      <c r="AB23" s="575"/>
      <c r="AC23" s="576"/>
      <c r="AD23" s="571"/>
      <c r="AE23" s="576"/>
      <c r="AF23" s="571"/>
      <c r="AG23" s="572"/>
      <c r="AH23" s="575"/>
      <c r="AI23" s="576"/>
      <c r="AJ23" s="571"/>
      <c r="AK23" s="576"/>
      <c r="AL23" s="571"/>
      <c r="AM23" s="572"/>
      <c r="AN23" s="37"/>
      <c r="AO23" s="597"/>
      <c r="AP23" s="387"/>
      <c r="AQ23" s="387"/>
      <c r="AR23" s="387"/>
      <c r="AS23" s="387"/>
      <c r="AT23" s="598"/>
      <c r="AU23" s="37"/>
      <c r="AV23" s="37"/>
      <c r="AW23" s="37"/>
      <c r="AX23" s="37"/>
      <c r="AY23" s="37"/>
      <c r="AZ23" s="37"/>
      <c r="BA23" s="37"/>
      <c r="BB23" s="37"/>
      <c r="BC23" s="37"/>
      <c r="BD23" s="37"/>
      <c r="BE23" s="37"/>
      <c r="BF23" s="37"/>
      <c r="BG23" s="37"/>
      <c r="BH23" s="37"/>
      <c r="BI23" s="37"/>
    </row>
    <row r="24" spans="1:61" ht="15.75" customHeight="1">
      <c r="A24" s="37"/>
      <c r="B24" s="614"/>
      <c r="C24" s="387"/>
      <c r="D24" s="425"/>
      <c r="E24" s="436"/>
      <c r="F24" s="387"/>
      <c r="G24" s="387"/>
      <c r="H24" s="387"/>
      <c r="I24" s="425"/>
      <c r="J24" s="592" t="str">
        <f ca="1">IF(AND('Riesgos Gestion-Fiscal-Informa'!$K$22="Media",'Riesgos Gestion-Fiscal-Informa'!$O$22="Leve"),CONCATENATE("R",'Riesgos Gestion-Fiscal-Informa'!$A$22),"")</f>
        <v/>
      </c>
      <c r="K24" s="574"/>
      <c r="L24" s="591" t="str">
        <f ca="1">IF(AND('Riesgos Gestion-Fiscal-Informa'!$K$28="Media",'Riesgos Gestion-Fiscal-Informa'!$O$28="Leve"),CONCATENATE("R",'Riesgos Gestion-Fiscal-Informa'!$A$28),"")</f>
        <v/>
      </c>
      <c r="M24" s="574"/>
      <c r="N24" s="591" t="str">
        <f ca="1">IF(AND('Riesgos Gestion-Fiscal-Informa'!$K$34="Media",'Riesgos Gestion-Fiscal-Informa'!$O$34="Leve"),CONCATENATE("R",'Riesgos Gestion-Fiscal-Informa'!$A$34),"")</f>
        <v/>
      </c>
      <c r="O24" s="570"/>
      <c r="P24" s="592" t="str">
        <f ca="1">IF(AND('Riesgos Gestion-Fiscal-Informa'!$K$22="Media",'Riesgos Gestion-Fiscal-Informa'!$O$22="Menor"),CONCATENATE("R",'Riesgos Gestion-Fiscal-Informa'!$A$22),"")</f>
        <v/>
      </c>
      <c r="Q24" s="574"/>
      <c r="R24" s="591" t="str">
        <f ca="1">IF(AND('Riesgos Gestion-Fiscal-Informa'!$K$28="Media",'Riesgos Gestion-Fiscal-Informa'!$O$28="Menor"),CONCATENATE("R",'Riesgos Gestion-Fiscal-Informa'!$A$28),"")</f>
        <v/>
      </c>
      <c r="S24" s="574"/>
      <c r="T24" s="591" t="str">
        <f ca="1">IF(AND('Riesgos Gestion-Fiscal-Informa'!$K$34="Media",'Riesgos Gestion-Fiscal-Informa'!$O$34="Menor"),CONCATENATE("R",'Riesgos Gestion-Fiscal-Informa'!$A$34),"")</f>
        <v/>
      </c>
      <c r="U24" s="570"/>
      <c r="V24" s="592" t="str">
        <f ca="1">IF(AND('Riesgos Gestion-Fiscal-Informa'!$K$22="Media",'Riesgos Gestion-Fiscal-Informa'!$O$22="Moderado"),CONCATENATE("R",'Riesgos Gestion-Fiscal-Informa'!$A$22),"")</f>
        <v/>
      </c>
      <c r="W24" s="574"/>
      <c r="X24" s="591" t="str">
        <f ca="1">IF(AND('Riesgos Gestion-Fiscal-Informa'!$K$28="Media",'Riesgos Gestion-Fiscal-Informa'!$O$28="Moderado"),CONCATENATE("R",'Riesgos Gestion-Fiscal-Informa'!$A$28),"")</f>
        <v/>
      </c>
      <c r="Y24" s="574"/>
      <c r="Z24" s="591" t="str">
        <f ca="1">IF(AND('Riesgos Gestion-Fiscal-Informa'!$K$34="Media",'Riesgos Gestion-Fiscal-Informa'!$O$34="Moderado"),CONCATENATE("R",'Riesgos Gestion-Fiscal-Informa'!$A$34),"")</f>
        <v/>
      </c>
      <c r="AA24" s="570"/>
      <c r="AB24" s="581" t="str">
        <f ca="1">IF(AND('Riesgos Gestion-Fiscal-Informa'!$K$22="Media",'Riesgos Gestion-Fiscal-Informa'!$O$22="Mayor"),CONCATENATE("R",'Riesgos Gestion-Fiscal-Informa'!$A$22),"")</f>
        <v/>
      </c>
      <c r="AC24" s="574"/>
      <c r="AD24" s="569" t="str">
        <f ca="1">IF(AND('Riesgos Gestion-Fiscal-Informa'!$K$28="Media",'Riesgos Gestion-Fiscal-Informa'!$O$28="Mayor"),CONCATENATE("R",'Riesgos Gestion-Fiscal-Informa'!$A$28),"")</f>
        <v/>
      </c>
      <c r="AE24" s="574"/>
      <c r="AF24" s="569" t="str">
        <f ca="1">IF(AND('Riesgos Gestion-Fiscal-Informa'!$K$34="Media",'Riesgos Gestion-Fiscal-Informa'!$O$34="Mayor"),CONCATENATE("R",'Riesgos Gestion-Fiscal-Informa'!$A$34),"")</f>
        <v/>
      </c>
      <c r="AG24" s="570"/>
      <c r="AH24" s="573" t="str">
        <f ca="1">IF(AND('Riesgos Gestion-Fiscal-Informa'!$K$22="Media",'Riesgos Gestion-Fiscal-Informa'!$O$22="Catastrófico"),CONCATENATE("R",'Riesgos Gestion-Fiscal-Informa'!$A$22),"")</f>
        <v/>
      </c>
      <c r="AI24" s="574"/>
      <c r="AJ24" s="577" t="str">
        <f ca="1">IF(AND('Riesgos Gestion-Fiscal-Informa'!$K$28="Media",'Riesgos Gestion-Fiscal-Informa'!$O$28="Catastrófico"),CONCATENATE("R",'Riesgos Gestion-Fiscal-Informa'!$A$28),"")</f>
        <v/>
      </c>
      <c r="AK24" s="574"/>
      <c r="AL24" s="577" t="str">
        <f ca="1">IF(AND('Riesgos Gestion-Fiscal-Informa'!$K$34="Media",'Riesgos Gestion-Fiscal-Informa'!$O$34="Catastrófico"),CONCATENATE("R",'Riesgos Gestion-Fiscal-Informa'!$A$34),"")</f>
        <v/>
      </c>
      <c r="AM24" s="570"/>
      <c r="AN24" s="37"/>
      <c r="AO24" s="597"/>
      <c r="AP24" s="387"/>
      <c r="AQ24" s="387"/>
      <c r="AR24" s="387"/>
      <c r="AS24" s="387"/>
      <c r="AT24" s="598"/>
      <c r="AU24" s="37"/>
      <c r="AV24" s="37"/>
      <c r="AW24" s="37"/>
      <c r="AX24" s="37"/>
      <c r="AY24" s="37"/>
      <c r="AZ24" s="37"/>
      <c r="BA24" s="37"/>
      <c r="BB24" s="37"/>
      <c r="BC24" s="37"/>
      <c r="BD24" s="37"/>
      <c r="BE24" s="37"/>
      <c r="BF24" s="37"/>
      <c r="BG24" s="37"/>
      <c r="BH24" s="37"/>
      <c r="BI24" s="37"/>
    </row>
    <row r="25" spans="1:61" ht="15.75" customHeight="1">
      <c r="A25" s="37"/>
      <c r="B25" s="614"/>
      <c r="C25" s="387"/>
      <c r="D25" s="425"/>
      <c r="E25" s="436"/>
      <c r="F25" s="387"/>
      <c r="G25" s="387"/>
      <c r="H25" s="387"/>
      <c r="I25" s="425"/>
      <c r="J25" s="575"/>
      <c r="K25" s="576"/>
      <c r="L25" s="571"/>
      <c r="M25" s="576"/>
      <c r="N25" s="571"/>
      <c r="O25" s="572"/>
      <c r="P25" s="575"/>
      <c r="Q25" s="576"/>
      <c r="R25" s="571"/>
      <c r="S25" s="576"/>
      <c r="T25" s="571"/>
      <c r="U25" s="572"/>
      <c r="V25" s="575"/>
      <c r="W25" s="576"/>
      <c r="X25" s="571"/>
      <c r="Y25" s="576"/>
      <c r="Z25" s="571"/>
      <c r="AA25" s="572"/>
      <c r="AB25" s="575"/>
      <c r="AC25" s="576"/>
      <c r="AD25" s="571"/>
      <c r="AE25" s="576"/>
      <c r="AF25" s="571"/>
      <c r="AG25" s="572"/>
      <c r="AH25" s="575"/>
      <c r="AI25" s="576"/>
      <c r="AJ25" s="571"/>
      <c r="AK25" s="576"/>
      <c r="AL25" s="571"/>
      <c r="AM25" s="572"/>
      <c r="AN25" s="37"/>
      <c r="AO25" s="597"/>
      <c r="AP25" s="387"/>
      <c r="AQ25" s="387"/>
      <c r="AR25" s="387"/>
      <c r="AS25" s="387"/>
      <c r="AT25" s="598"/>
      <c r="AU25" s="37"/>
      <c r="AV25" s="37"/>
      <c r="AW25" s="37"/>
      <c r="AX25" s="37"/>
      <c r="AY25" s="37"/>
      <c r="AZ25" s="37"/>
      <c r="BA25" s="37"/>
      <c r="BB25" s="37"/>
      <c r="BC25" s="37"/>
      <c r="BD25" s="37"/>
      <c r="BE25" s="37"/>
      <c r="BF25" s="37"/>
      <c r="BG25" s="37"/>
      <c r="BH25" s="37"/>
      <c r="BI25" s="37"/>
    </row>
    <row r="26" spans="1:61" ht="15.75" customHeight="1">
      <c r="A26" s="37"/>
      <c r="B26" s="614"/>
      <c r="C26" s="387"/>
      <c r="D26" s="425"/>
      <c r="E26" s="436"/>
      <c r="F26" s="387"/>
      <c r="G26" s="387"/>
      <c r="H26" s="387"/>
      <c r="I26" s="425"/>
      <c r="J26" s="592" t="str">
        <f ca="1">IF(AND('Riesgos Gestion-Fiscal-Informa'!$K$40="Media",'Riesgos Gestion-Fiscal-Informa'!$O$40="Leve"),CONCATENATE("R",'Riesgos Gestion-Fiscal-Informa'!$A$40),"")</f>
        <v/>
      </c>
      <c r="K26" s="574"/>
      <c r="L26" s="591" t="str">
        <f ca="1">IF(AND('Riesgos Gestion-Fiscal-Informa'!$K$46="Media",'Riesgos Gestion-Fiscal-Informa'!$O$46="Leve"),CONCATENATE("R",'Riesgos Gestion-Fiscal-Informa'!$A$46),"")</f>
        <v/>
      </c>
      <c r="M26" s="574"/>
      <c r="N26" s="591" t="str">
        <f ca="1">IF(AND('Riesgos Gestion-Fiscal-Informa'!$K$52="Media",'Riesgos Gestion-Fiscal-Informa'!$O$52="Leve"),CONCATENATE("R",'Riesgos Gestion-Fiscal-Informa'!$A$52),"")</f>
        <v/>
      </c>
      <c r="O26" s="570"/>
      <c r="P26" s="592" t="str">
        <f ca="1">IF(AND('Riesgos Gestion-Fiscal-Informa'!$K$40="Media",'Riesgos Gestion-Fiscal-Informa'!$O$40="Menor"),CONCATENATE("R",'Riesgos Gestion-Fiscal-Informa'!$A$40),"")</f>
        <v/>
      </c>
      <c r="Q26" s="574"/>
      <c r="R26" s="591" t="str">
        <f ca="1">IF(AND('Riesgos Gestion-Fiscal-Informa'!$K$46="Media",'Riesgos Gestion-Fiscal-Informa'!$O$46="Menor"),CONCATENATE("R",'Riesgos Gestion-Fiscal-Informa'!$A$46),"")</f>
        <v/>
      </c>
      <c r="S26" s="574"/>
      <c r="T26" s="591" t="str">
        <f ca="1">IF(AND('Riesgos Gestion-Fiscal-Informa'!$K$52="Media",'Riesgos Gestion-Fiscal-Informa'!$O$52="Menor"),CONCATENATE("R",'Riesgos Gestion-Fiscal-Informa'!$A$52),"")</f>
        <v/>
      </c>
      <c r="U26" s="570"/>
      <c r="V26" s="592" t="str">
        <f ca="1">IF(AND('Riesgos Gestion-Fiscal-Informa'!$K$40="Media",'Riesgos Gestion-Fiscal-Informa'!$O$40="Moderado"),CONCATENATE("R",'Riesgos Gestion-Fiscal-Informa'!$A$40),"")</f>
        <v/>
      </c>
      <c r="W26" s="574"/>
      <c r="X26" s="591" t="str">
        <f ca="1">IF(AND('Riesgos Gestion-Fiscal-Informa'!$K$46="Media",'Riesgos Gestion-Fiscal-Informa'!$O$46="Moderado"),CONCATENATE("R",'Riesgos Gestion-Fiscal-Informa'!$A$46),"")</f>
        <v/>
      </c>
      <c r="Y26" s="574"/>
      <c r="Z26" s="591" t="str">
        <f ca="1">IF(AND('Riesgos Gestion-Fiscal-Informa'!$K$52="Media",'Riesgos Gestion-Fiscal-Informa'!$O$52="Moderado"),CONCATENATE("R",'Riesgos Gestion-Fiscal-Informa'!$A$52),"")</f>
        <v/>
      </c>
      <c r="AA26" s="570"/>
      <c r="AB26" s="581" t="str">
        <f ca="1">IF(AND('Riesgos Gestion-Fiscal-Informa'!$K$40="Media",'Riesgos Gestion-Fiscal-Informa'!$O$40="Mayor"),CONCATENATE("R",'Riesgos Gestion-Fiscal-Informa'!$A$40),"")</f>
        <v/>
      </c>
      <c r="AC26" s="574"/>
      <c r="AD26" s="569" t="str">
        <f ca="1">IF(AND('Riesgos Gestion-Fiscal-Informa'!$K$46="Media",'Riesgos Gestion-Fiscal-Informa'!$O$46="Mayor"),CONCATENATE("R",'Riesgos Gestion-Fiscal-Informa'!$A$46),"")</f>
        <v/>
      </c>
      <c r="AE26" s="574"/>
      <c r="AF26" s="569" t="str">
        <f ca="1">IF(AND('Riesgos Gestion-Fiscal-Informa'!$K$52="Media",'Riesgos Gestion-Fiscal-Informa'!$O$52="Mayor"),CONCATENATE("R",'Riesgos Gestion-Fiscal-Informa'!$A$52),"")</f>
        <v/>
      </c>
      <c r="AG26" s="570"/>
      <c r="AH26" s="573" t="str">
        <f ca="1">IF(AND('Riesgos Gestion-Fiscal-Informa'!$K$40="Media",'Riesgos Gestion-Fiscal-Informa'!$O$40="Catastrófico"),CONCATENATE("R",'Riesgos Gestion-Fiscal-Informa'!$A$40),"")</f>
        <v/>
      </c>
      <c r="AI26" s="574"/>
      <c r="AJ26" s="577" t="str">
        <f ca="1">IF(AND('Riesgos Gestion-Fiscal-Informa'!$K$46="Media",'Riesgos Gestion-Fiscal-Informa'!$O$46="Catastrófico"),CONCATENATE("R",'Riesgos Gestion-Fiscal-Informa'!$A$46),"")</f>
        <v/>
      </c>
      <c r="AK26" s="574"/>
      <c r="AL26" s="577" t="str">
        <f ca="1">IF(AND('Riesgos Gestion-Fiscal-Informa'!$K$52="Media",'Riesgos Gestion-Fiscal-Informa'!$O$52="Catastrófico"),CONCATENATE("R",'Riesgos Gestion-Fiscal-Informa'!$A$52),"")</f>
        <v/>
      </c>
      <c r="AM26" s="570"/>
      <c r="AN26" s="37"/>
      <c r="AO26" s="597"/>
      <c r="AP26" s="387"/>
      <c r="AQ26" s="387"/>
      <c r="AR26" s="387"/>
      <c r="AS26" s="387"/>
      <c r="AT26" s="598"/>
      <c r="AU26" s="37"/>
      <c r="AV26" s="37"/>
      <c r="AW26" s="37"/>
      <c r="AX26" s="37"/>
      <c r="AY26" s="37"/>
      <c r="AZ26" s="37"/>
      <c r="BA26" s="37"/>
      <c r="BB26" s="37"/>
      <c r="BC26" s="37"/>
      <c r="BD26" s="37"/>
      <c r="BE26" s="37"/>
      <c r="BF26" s="37"/>
      <c r="BG26" s="37"/>
      <c r="BH26" s="37"/>
      <c r="BI26" s="37"/>
    </row>
    <row r="27" spans="1:61" ht="15.75" customHeight="1">
      <c r="A27" s="37"/>
      <c r="B27" s="614"/>
      <c r="C27" s="387"/>
      <c r="D27" s="425"/>
      <c r="E27" s="436"/>
      <c r="F27" s="387"/>
      <c r="G27" s="387"/>
      <c r="H27" s="387"/>
      <c r="I27" s="425"/>
      <c r="J27" s="575"/>
      <c r="K27" s="576"/>
      <c r="L27" s="571"/>
      <c r="M27" s="576"/>
      <c r="N27" s="571"/>
      <c r="O27" s="572"/>
      <c r="P27" s="575"/>
      <c r="Q27" s="576"/>
      <c r="R27" s="571"/>
      <c r="S27" s="576"/>
      <c r="T27" s="571"/>
      <c r="U27" s="572"/>
      <c r="V27" s="575"/>
      <c r="W27" s="576"/>
      <c r="X27" s="571"/>
      <c r="Y27" s="576"/>
      <c r="Z27" s="571"/>
      <c r="AA27" s="572"/>
      <c r="AB27" s="575"/>
      <c r="AC27" s="576"/>
      <c r="AD27" s="571"/>
      <c r="AE27" s="576"/>
      <c r="AF27" s="571"/>
      <c r="AG27" s="572"/>
      <c r="AH27" s="575"/>
      <c r="AI27" s="576"/>
      <c r="AJ27" s="571"/>
      <c r="AK27" s="576"/>
      <c r="AL27" s="571"/>
      <c r="AM27" s="572"/>
      <c r="AN27" s="37"/>
      <c r="AO27" s="597"/>
      <c r="AP27" s="387"/>
      <c r="AQ27" s="387"/>
      <c r="AR27" s="387"/>
      <c r="AS27" s="387"/>
      <c r="AT27" s="598"/>
      <c r="AU27" s="37"/>
      <c r="AV27" s="37"/>
      <c r="AW27" s="37"/>
      <c r="AX27" s="37"/>
      <c r="AY27" s="37"/>
      <c r="AZ27" s="37"/>
      <c r="BA27" s="37"/>
      <c r="BB27" s="37"/>
      <c r="BC27" s="37"/>
      <c r="BD27" s="37"/>
      <c r="BE27" s="37"/>
      <c r="BF27" s="37"/>
      <c r="BG27" s="37"/>
      <c r="BH27" s="37"/>
      <c r="BI27" s="37"/>
    </row>
    <row r="28" spans="1:61" ht="15.75" customHeight="1">
      <c r="A28" s="37"/>
      <c r="B28" s="614"/>
      <c r="C28" s="387"/>
      <c r="D28" s="425"/>
      <c r="E28" s="436"/>
      <c r="F28" s="387"/>
      <c r="G28" s="387"/>
      <c r="H28" s="387"/>
      <c r="I28" s="425"/>
      <c r="J28" s="592" t="str">
        <f ca="1">IF(AND('Riesgos Gestion-Fiscal-Informa'!$K$58="Media",'Riesgos Gestion-Fiscal-Informa'!$O$58="Leve"),CONCATENATE("R",'Riesgos Gestion-Fiscal-Informa'!$A$58),"")</f>
        <v/>
      </c>
      <c r="K28" s="574"/>
      <c r="L28" s="591" t="str">
        <f>IF(AND('Riesgos Gestion-Fiscal-Informa'!$K$64="Media",'Riesgos Gestion-Fiscal-Informa'!$O$64="Leve"),CONCATENATE("R",'Riesgos Gestion-Fiscal-Informa'!#REF!),"")</f>
        <v/>
      </c>
      <c r="M28" s="574"/>
      <c r="N28" s="591" t="str">
        <f>IF(AND('Riesgos Gestion-Fiscal-Informa'!$K$70="Media",'Riesgos Gestion-Fiscal-Informa'!$O$70="Leve"),CONCATENATE("R",'Riesgos Gestion-Fiscal-Informa'!$A$70),"")</f>
        <v/>
      </c>
      <c r="O28" s="570"/>
      <c r="P28" s="592" t="str">
        <f ca="1">IF(AND('Riesgos Gestion-Fiscal-Informa'!$K$58="Media",'Riesgos Gestion-Fiscal-Informa'!$O$58="Menor"),CONCATENATE("R",'Riesgos Gestion-Fiscal-Informa'!$A$58),"")</f>
        <v/>
      </c>
      <c r="Q28" s="574"/>
      <c r="R28" s="591" t="str">
        <f>IF(AND('Riesgos Gestion-Fiscal-Informa'!$K$64="Media",'Riesgos Gestion-Fiscal-Informa'!$O$64="Menor"),CONCATENATE("R",'Riesgos Gestion-Fiscal-Informa'!#REF!),"")</f>
        <v/>
      </c>
      <c r="S28" s="574"/>
      <c r="T28" s="591" t="str">
        <f>IF(AND('Riesgos Gestion-Fiscal-Informa'!$K$70="Media",'Riesgos Gestion-Fiscal-Informa'!$O$70="Menor"),CONCATENATE("R",'Riesgos Gestion-Fiscal-Informa'!$A$70),"")</f>
        <v/>
      </c>
      <c r="U28" s="570"/>
      <c r="V28" s="592" t="str">
        <f ca="1">IF(AND('Riesgos Gestion-Fiscal-Informa'!$K$58="Media",'Riesgos Gestion-Fiscal-Informa'!$O$58="Moderado"),CONCATENATE("R",'Riesgos Gestion-Fiscal-Informa'!$A$58),"")</f>
        <v/>
      </c>
      <c r="W28" s="574"/>
      <c r="X28" s="591" t="str">
        <f>IF(AND('Riesgos Gestion-Fiscal-Informa'!$K$64="Media",'Riesgos Gestion-Fiscal-Informa'!$O$64="Moderado"),CONCATENATE("R",'Riesgos Gestion-Fiscal-Informa'!#REF!),"")</f>
        <v/>
      </c>
      <c r="Y28" s="574"/>
      <c r="Z28" s="591" t="str">
        <f>IF(AND('Riesgos Gestion-Fiscal-Informa'!$K$70="Media",'Riesgos Gestion-Fiscal-Informa'!$O$70="Moderado"),CONCATENATE("R",'Riesgos Gestion-Fiscal-Informa'!$A$70),"")</f>
        <v/>
      </c>
      <c r="AA28" s="570"/>
      <c r="AB28" s="581" t="str">
        <f ca="1">IF(AND('Riesgos Gestion-Fiscal-Informa'!$K$58="Media",'Riesgos Gestion-Fiscal-Informa'!$O$58="Mayor"),CONCATENATE("R",'Riesgos Gestion-Fiscal-Informa'!$A$58),"")</f>
        <v/>
      </c>
      <c r="AC28" s="574"/>
      <c r="AD28" s="569" t="str">
        <f>IF(AND('Riesgos Gestion-Fiscal-Informa'!$K$64="Media",'Riesgos Gestion-Fiscal-Informa'!$O$64="Mayor"),CONCATENATE("R",'Riesgos Gestion-Fiscal-Informa'!#REF!),"")</f>
        <v/>
      </c>
      <c r="AE28" s="574"/>
      <c r="AF28" s="569" t="str">
        <f>IF(AND('Riesgos Gestion-Fiscal-Informa'!$K$70="Media",'Riesgos Gestion-Fiscal-Informa'!$O$70="Mayor"),CONCATENATE("R",'Riesgos Gestion-Fiscal-Informa'!$A$70),"")</f>
        <v/>
      </c>
      <c r="AG28" s="570"/>
      <c r="AH28" s="573" t="str">
        <f ca="1">IF(AND('Riesgos Gestion-Fiscal-Informa'!$K$58="Media",'Riesgos Gestion-Fiscal-Informa'!$O$58="Catastrófico"),CONCATENATE("R",'Riesgos Gestion-Fiscal-Informa'!$A$58),"")</f>
        <v/>
      </c>
      <c r="AI28" s="574"/>
      <c r="AJ28" s="577" t="str">
        <f>IF(AND('Riesgos Gestion-Fiscal-Informa'!$K$64="Media",'Riesgos Gestion-Fiscal-Informa'!$O$64="Catastrófico"),CONCATENATE("R",'Riesgos Gestion-Fiscal-Informa'!#REF!),"")</f>
        <v/>
      </c>
      <c r="AK28" s="574"/>
      <c r="AL28" s="577" t="str">
        <f>IF(AND('Riesgos Gestion-Fiscal-Informa'!$K$70="Media",'Riesgos Gestion-Fiscal-Informa'!$O$70="Catastrófico"),CONCATENATE("R",'Riesgos Gestion-Fiscal-Informa'!$A$70),"")</f>
        <v/>
      </c>
      <c r="AM28" s="570"/>
      <c r="AN28" s="37"/>
      <c r="AO28" s="597"/>
      <c r="AP28" s="387"/>
      <c r="AQ28" s="387"/>
      <c r="AR28" s="387"/>
      <c r="AS28" s="387"/>
      <c r="AT28" s="598"/>
      <c r="AU28" s="37"/>
      <c r="AV28" s="37"/>
      <c r="AW28" s="37"/>
      <c r="AX28" s="37"/>
      <c r="AY28" s="37"/>
      <c r="AZ28" s="37"/>
      <c r="BA28" s="37"/>
      <c r="BB28" s="37"/>
      <c r="BC28" s="37"/>
      <c r="BD28" s="37"/>
      <c r="BE28" s="37"/>
      <c r="BF28" s="37"/>
      <c r="BG28" s="37"/>
      <c r="BH28" s="37"/>
      <c r="BI28" s="37"/>
    </row>
    <row r="29" spans="1:61" ht="15.75" customHeight="1">
      <c r="A29" s="37"/>
      <c r="B29" s="614"/>
      <c r="C29" s="387"/>
      <c r="D29" s="425"/>
      <c r="E29" s="583"/>
      <c r="F29" s="607"/>
      <c r="G29" s="607"/>
      <c r="H29" s="607"/>
      <c r="I29" s="586"/>
      <c r="J29" s="575"/>
      <c r="K29" s="576"/>
      <c r="L29" s="571"/>
      <c r="M29" s="576"/>
      <c r="N29" s="571"/>
      <c r="O29" s="572"/>
      <c r="P29" s="583"/>
      <c r="Q29" s="584"/>
      <c r="R29" s="585"/>
      <c r="S29" s="584"/>
      <c r="T29" s="585"/>
      <c r="U29" s="586"/>
      <c r="V29" s="583"/>
      <c r="W29" s="584"/>
      <c r="X29" s="585"/>
      <c r="Y29" s="584"/>
      <c r="Z29" s="585"/>
      <c r="AA29" s="586"/>
      <c r="AB29" s="583"/>
      <c r="AC29" s="584"/>
      <c r="AD29" s="585"/>
      <c r="AE29" s="584"/>
      <c r="AF29" s="585"/>
      <c r="AG29" s="586"/>
      <c r="AH29" s="583"/>
      <c r="AI29" s="584"/>
      <c r="AJ29" s="585"/>
      <c r="AK29" s="584"/>
      <c r="AL29" s="585"/>
      <c r="AM29" s="586"/>
      <c r="AN29" s="37"/>
      <c r="AO29" s="599"/>
      <c r="AP29" s="600"/>
      <c r="AQ29" s="600"/>
      <c r="AR29" s="600"/>
      <c r="AS29" s="600"/>
      <c r="AT29" s="601"/>
      <c r="AU29" s="37"/>
      <c r="AV29" s="37"/>
      <c r="AW29" s="37"/>
      <c r="AX29" s="37"/>
      <c r="AY29" s="37"/>
      <c r="AZ29" s="37"/>
      <c r="BA29" s="37"/>
      <c r="BB29" s="37"/>
      <c r="BC29" s="37"/>
      <c r="BD29" s="37"/>
      <c r="BE29" s="37"/>
      <c r="BF29" s="37"/>
      <c r="BG29" s="37"/>
      <c r="BH29" s="37"/>
      <c r="BI29" s="37"/>
    </row>
    <row r="30" spans="1:61" ht="15.75" customHeight="1">
      <c r="A30" s="37"/>
      <c r="B30" s="614"/>
      <c r="C30" s="387"/>
      <c r="D30" s="425"/>
      <c r="E30" s="605" t="s">
        <v>886</v>
      </c>
      <c r="F30" s="606"/>
      <c r="G30" s="606"/>
      <c r="H30" s="606"/>
      <c r="I30" s="606"/>
      <c r="J30" s="608" t="str">
        <f ca="1">IF(AND('Riesgos Gestion-Fiscal-Informa'!$K$11="Baja",'Riesgos Gestion-Fiscal-Informa'!$O$11="Leve"),CONCATENATE("R",'Riesgos Gestion-Fiscal-Informa'!$A$11),"")</f>
        <v>R1</v>
      </c>
      <c r="K30" s="579"/>
      <c r="L30" s="610" t="str">
        <f ca="1">IF(AND('Riesgos Gestion-Fiscal-Informa'!$K$14="Baja",'Riesgos Gestion-Fiscal-Informa'!$O$14="Leve"),CONCATENATE("R",'Riesgos Gestion-Fiscal-Informa'!$A$14),"")</f>
        <v>R2</v>
      </c>
      <c r="M30" s="579"/>
      <c r="N30" s="610" t="str">
        <f ca="1">IF(AND('Riesgos Gestion-Fiscal-Informa'!$K$16="Baja",'Riesgos Gestion-Fiscal-Informa'!$O$16="Leve"),CONCATENATE("R",'Riesgos Gestion-Fiscal-Informa'!$A$16),"")</f>
        <v/>
      </c>
      <c r="O30" s="588"/>
      <c r="P30" s="587" t="str">
        <f ca="1">IF(AND('Riesgos Gestion-Fiscal-Informa'!$K$11="Baja",'Riesgos Gestion-Fiscal-Informa'!$O$11="Menor"),CONCATENATE("R",'Riesgos Gestion-Fiscal-Informa'!$A$11),"")</f>
        <v/>
      </c>
      <c r="Q30" s="579"/>
      <c r="R30" s="587" t="str">
        <f ca="1">IF(AND('Riesgos Gestion-Fiscal-Informa'!$K$14="Baja",'Riesgos Gestion-Fiscal-Informa'!$O$14="Menor"),CONCATENATE("R",'Riesgos Gestion-Fiscal-Informa'!$A$14),"")</f>
        <v/>
      </c>
      <c r="S30" s="579"/>
      <c r="T30" s="587" t="str">
        <f ca="1">IF(AND('Riesgos Gestion-Fiscal-Informa'!$K$16="Baja",'Riesgos Gestion-Fiscal-Informa'!$O$16="Menor"),CONCATENATE("R",'Riesgos Gestion-Fiscal-Informa'!$A$16),"")</f>
        <v/>
      </c>
      <c r="U30" s="588"/>
      <c r="V30" s="589" t="str">
        <f ca="1">IF(AND('Riesgos Gestion-Fiscal-Informa'!$K$11="Baja",'Riesgos Gestion-Fiscal-Informa'!$O$11="Moderado"),CONCATENATE("R",'Riesgos Gestion-Fiscal-Informa'!$A$11),"")</f>
        <v/>
      </c>
      <c r="W30" s="579"/>
      <c r="X30" s="587" t="str">
        <f ca="1">IF(AND('Riesgos Gestion-Fiscal-Informa'!$K$14="Baja",'Riesgos Gestion-Fiscal-Informa'!$O$14="Moderado"),CONCATENATE("R",'Riesgos Gestion-Fiscal-Informa'!$A$14),"")</f>
        <v/>
      </c>
      <c r="Y30" s="579"/>
      <c r="Z30" s="587" t="str">
        <f ca="1">IF(AND('Riesgos Gestion-Fiscal-Informa'!$K$16="Baja",'Riesgos Gestion-Fiscal-Informa'!$O$16="Moderado"),CONCATENATE("R",'Riesgos Gestion-Fiscal-Informa'!$A$16),"")</f>
        <v/>
      </c>
      <c r="AA30" s="588"/>
      <c r="AB30" s="578" t="str">
        <f ca="1">IF(AND('Riesgos Gestion-Fiscal-Informa'!$K$11="Baja",'Riesgos Gestion-Fiscal-Informa'!$O$11="Mayor"),CONCATENATE("R",'Riesgos Gestion-Fiscal-Informa'!$A$11),"")</f>
        <v/>
      </c>
      <c r="AC30" s="579"/>
      <c r="AD30" s="580" t="str">
        <f ca="1">IF(AND('Riesgos Gestion-Fiscal-Informa'!$K$14="Baja",'Riesgos Gestion-Fiscal-Informa'!$O$14="Mayor"),CONCATENATE("R",'Riesgos Gestion-Fiscal-Informa'!$A$14),"")</f>
        <v/>
      </c>
      <c r="AE30" s="579"/>
      <c r="AF30" s="580" t="str">
        <f ca="1">IF(AND('Riesgos Gestion-Fiscal-Informa'!$K$16="Baja",'Riesgos Gestion-Fiscal-Informa'!$O$16="Mayor"),CONCATENATE("R",'Riesgos Gestion-Fiscal-Informa'!$A$16),"")</f>
        <v/>
      </c>
      <c r="AG30" s="588"/>
      <c r="AH30" s="590" t="str">
        <f ca="1">IF(AND('Riesgos Gestion-Fiscal-Informa'!$K$11="Baja",'Riesgos Gestion-Fiscal-Informa'!$O$11="Catastrófico"),CONCATENATE("R",'Riesgos Gestion-Fiscal-Informa'!$A$11),"")</f>
        <v/>
      </c>
      <c r="AI30" s="579"/>
      <c r="AJ30" s="582" t="str">
        <f ca="1">IF(AND('Riesgos Gestion-Fiscal-Informa'!$K$14="Baja",'Riesgos Gestion-Fiscal-Informa'!$O$14="Catastrófico"),CONCATENATE("R",'Riesgos Gestion-Fiscal-Informa'!$A$14),"")</f>
        <v/>
      </c>
      <c r="AK30" s="579"/>
      <c r="AL30" s="582" t="str">
        <f ca="1">IF(AND('Riesgos Gestion-Fiscal-Informa'!$K$16="Baja",'Riesgos Gestion-Fiscal-Informa'!$O$16="Catastrófico"),CONCATENATE("R",'Riesgos Gestion-Fiscal-Informa'!$A$16),"")</f>
        <v/>
      </c>
      <c r="AM30" s="588"/>
      <c r="AN30" s="37"/>
      <c r="AO30" s="594" t="s">
        <v>887</v>
      </c>
      <c r="AP30" s="595"/>
      <c r="AQ30" s="595"/>
      <c r="AR30" s="595"/>
      <c r="AS30" s="595"/>
      <c r="AT30" s="596"/>
      <c r="AU30" s="37"/>
      <c r="AV30" s="37"/>
      <c r="AW30" s="37"/>
      <c r="AX30" s="37"/>
      <c r="AY30" s="37"/>
      <c r="AZ30" s="37"/>
      <c r="BA30" s="37"/>
      <c r="BB30" s="37"/>
      <c r="BC30" s="37"/>
      <c r="BD30" s="37"/>
      <c r="BE30" s="37"/>
      <c r="BF30" s="37"/>
      <c r="BG30" s="37"/>
      <c r="BH30" s="37"/>
      <c r="BI30" s="37"/>
    </row>
    <row r="31" spans="1:61" ht="15.75" customHeight="1">
      <c r="A31" s="37"/>
      <c r="B31" s="614"/>
      <c r="C31" s="387"/>
      <c r="D31" s="425"/>
      <c r="E31" s="436"/>
      <c r="F31" s="387"/>
      <c r="G31" s="387"/>
      <c r="H31" s="387"/>
      <c r="I31" s="387"/>
      <c r="J31" s="575"/>
      <c r="K31" s="576"/>
      <c r="L31" s="571"/>
      <c r="M31" s="576"/>
      <c r="N31" s="571"/>
      <c r="O31" s="572"/>
      <c r="P31" s="571"/>
      <c r="Q31" s="576"/>
      <c r="R31" s="571"/>
      <c r="S31" s="576"/>
      <c r="T31" s="571"/>
      <c r="U31" s="572"/>
      <c r="V31" s="575"/>
      <c r="W31" s="576"/>
      <c r="X31" s="571"/>
      <c r="Y31" s="576"/>
      <c r="Z31" s="571"/>
      <c r="AA31" s="572"/>
      <c r="AB31" s="575"/>
      <c r="AC31" s="576"/>
      <c r="AD31" s="571"/>
      <c r="AE31" s="576"/>
      <c r="AF31" s="571"/>
      <c r="AG31" s="572"/>
      <c r="AH31" s="575"/>
      <c r="AI31" s="576"/>
      <c r="AJ31" s="571"/>
      <c r="AK31" s="576"/>
      <c r="AL31" s="571"/>
      <c r="AM31" s="572"/>
      <c r="AN31" s="37"/>
      <c r="AO31" s="597"/>
      <c r="AP31" s="387"/>
      <c r="AQ31" s="387"/>
      <c r="AR31" s="387"/>
      <c r="AS31" s="387"/>
      <c r="AT31" s="598"/>
      <c r="AU31" s="37"/>
      <c r="AV31" s="37"/>
      <c r="AW31" s="37"/>
      <c r="AX31" s="37"/>
      <c r="AY31" s="37"/>
      <c r="AZ31" s="37"/>
      <c r="BA31" s="37"/>
      <c r="BB31" s="37"/>
      <c r="BC31" s="37"/>
      <c r="BD31" s="37"/>
      <c r="BE31" s="37"/>
      <c r="BF31" s="37"/>
      <c r="BG31" s="37"/>
      <c r="BH31" s="37"/>
      <c r="BI31" s="37"/>
    </row>
    <row r="32" spans="1:61" ht="15.75" customHeight="1">
      <c r="A32" s="37"/>
      <c r="B32" s="614"/>
      <c r="C32" s="387"/>
      <c r="D32" s="425"/>
      <c r="E32" s="436"/>
      <c r="F32" s="387"/>
      <c r="G32" s="387"/>
      <c r="H32" s="387"/>
      <c r="I32" s="387"/>
      <c r="J32" s="609" t="str">
        <f ca="1">IF(AND('Riesgos Gestion-Fiscal-Informa'!$K$22="Baja",'Riesgos Gestion-Fiscal-Informa'!$O$22="Leve"),CONCATENATE("R",'Riesgos Gestion-Fiscal-Informa'!$A$22),"")</f>
        <v/>
      </c>
      <c r="K32" s="574"/>
      <c r="L32" s="593" t="str">
        <f ca="1">IF(AND('Riesgos Gestion-Fiscal-Informa'!$K$28="Baja",'Riesgos Gestion-Fiscal-Informa'!$O$28="Leve"),CONCATENATE("R",'Riesgos Gestion-Fiscal-Informa'!$A$28),"")</f>
        <v/>
      </c>
      <c r="M32" s="574"/>
      <c r="N32" s="593" t="str">
        <f ca="1">IF(AND('Riesgos Gestion-Fiscal-Informa'!$K$34="Baja",'Riesgos Gestion-Fiscal-Informa'!$O$34="Leve"),CONCATENATE("R",'Riesgos Gestion-Fiscal-Informa'!$A$34),"")</f>
        <v/>
      </c>
      <c r="O32" s="570"/>
      <c r="P32" s="591" t="str">
        <f ca="1">IF(AND('Riesgos Gestion-Fiscal-Informa'!$K$22="Baja",'Riesgos Gestion-Fiscal-Informa'!$O$22="Menor"),CONCATENATE("R",'Riesgos Gestion-Fiscal-Informa'!$A$22),"")</f>
        <v/>
      </c>
      <c r="Q32" s="574"/>
      <c r="R32" s="591" t="str">
        <f ca="1">IF(AND('Riesgos Gestion-Fiscal-Informa'!$K$28="Baja",'Riesgos Gestion-Fiscal-Informa'!$O$28="Menor"),CONCATENATE("R",'Riesgos Gestion-Fiscal-Informa'!$A$28),"")</f>
        <v/>
      </c>
      <c r="S32" s="574"/>
      <c r="T32" s="591" t="str">
        <f ca="1">IF(AND('Riesgos Gestion-Fiscal-Informa'!$K$34="Baja",'Riesgos Gestion-Fiscal-Informa'!$O$34="Menor"),CONCATENATE("R",'Riesgos Gestion-Fiscal-Informa'!$A$34),"")</f>
        <v/>
      </c>
      <c r="U32" s="570"/>
      <c r="V32" s="592" t="str">
        <f ca="1">IF(AND('Riesgos Gestion-Fiscal-Informa'!$K$22="Baja",'Riesgos Gestion-Fiscal-Informa'!$O$22="Moderado"),CONCATENATE("R",'Riesgos Gestion-Fiscal-Informa'!$A$22),"")</f>
        <v/>
      </c>
      <c r="W32" s="574"/>
      <c r="X32" s="591" t="str">
        <f ca="1">IF(AND('Riesgos Gestion-Fiscal-Informa'!$K$28="Baja",'Riesgos Gestion-Fiscal-Informa'!$O$28="Moderado"),CONCATENATE("R",'Riesgos Gestion-Fiscal-Informa'!$A$28),"")</f>
        <v/>
      </c>
      <c r="Y32" s="574"/>
      <c r="Z32" s="591" t="str">
        <f ca="1">IF(AND('Riesgos Gestion-Fiscal-Informa'!$K$34="Baja",'Riesgos Gestion-Fiscal-Informa'!$O$34="Moderado"),CONCATENATE("R",'Riesgos Gestion-Fiscal-Informa'!$A$34),"")</f>
        <v/>
      </c>
      <c r="AA32" s="570"/>
      <c r="AB32" s="581" t="str">
        <f ca="1">IF(AND('Riesgos Gestion-Fiscal-Informa'!$K$22="Baja",'Riesgos Gestion-Fiscal-Informa'!$O$22="Mayor"),CONCATENATE("R",'Riesgos Gestion-Fiscal-Informa'!$A$22),"")</f>
        <v/>
      </c>
      <c r="AC32" s="574"/>
      <c r="AD32" s="569" t="str">
        <f ca="1">IF(AND('Riesgos Gestion-Fiscal-Informa'!$K$28="Baja",'Riesgos Gestion-Fiscal-Informa'!$O$28="Mayor"),CONCATENATE("R",'Riesgos Gestion-Fiscal-Informa'!$A$28),"")</f>
        <v/>
      </c>
      <c r="AE32" s="574"/>
      <c r="AF32" s="569" t="str">
        <f ca="1">IF(AND('Riesgos Gestion-Fiscal-Informa'!$K$34="Baja",'Riesgos Gestion-Fiscal-Informa'!$O$34="Mayor"),CONCATENATE("R",'Riesgos Gestion-Fiscal-Informa'!$A$34),"")</f>
        <v/>
      </c>
      <c r="AG32" s="570"/>
      <c r="AH32" s="573" t="str">
        <f ca="1">IF(AND('Riesgos Gestion-Fiscal-Informa'!$K$22="Baja",'Riesgos Gestion-Fiscal-Informa'!$O$22="Catastrófico"),CONCATENATE("R",'Riesgos Gestion-Fiscal-Informa'!$A$22),"")</f>
        <v/>
      </c>
      <c r="AI32" s="574"/>
      <c r="AJ32" s="577" t="str">
        <f ca="1">IF(AND('Riesgos Gestion-Fiscal-Informa'!$K$28="Baja",'Riesgos Gestion-Fiscal-Informa'!$O$28="Catastrófico"),CONCATENATE("R",'Riesgos Gestion-Fiscal-Informa'!$A$28),"")</f>
        <v/>
      </c>
      <c r="AK32" s="574"/>
      <c r="AL32" s="577" t="str">
        <f ca="1">IF(AND('Riesgos Gestion-Fiscal-Informa'!$K$34="Baja",'Riesgos Gestion-Fiscal-Informa'!$O$34="Catastrófico"),CONCATENATE("R",'Riesgos Gestion-Fiscal-Informa'!$A$34),"")</f>
        <v/>
      </c>
      <c r="AM32" s="570"/>
      <c r="AN32" s="37"/>
      <c r="AO32" s="597"/>
      <c r="AP32" s="387"/>
      <c r="AQ32" s="387"/>
      <c r="AR32" s="387"/>
      <c r="AS32" s="387"/>
      <c r="AT32" s="598"/>
      <c r="AU32" s="37"/>
      <c r="AV32" s="37"/>
      <c r="AW32" s="37"/>
      <c r="AX32" s="37"/>
      <c r="AY32" s="37"/>
      <c r="AZ32" s="37"/>
      <c r="BA32" s="37"/>
      <c r="BB32" s="37"/>
      <c r="BC32" s="37"/>
      <c r="BD32" s="37"/>
      <c r="BE32" s="37"/>
      <c r="BF32" s="37"/>
      <c r="BG32" s="37"/>
      <c r="BH32" s="37"/>
      <c r="BI32" s="37"/>
    </row>
    <row r="33" spans="1:61" ht="15.75" customHeight="1">
      <c r="A33" s="37"/>
      <c r="B33" s="614"/>
      <c r="C33" s="387"/>
      <c r="D33" s="425"/>
      <c r="E33" s="436"/>
      <c r="F33" s="387"/>
      <c r="G33" s="387"/>
      <c r="H33" s="387"/>
      <c r="I33" s="387"/>
      <c r="J33" s="575"/>
      <c r="K33" s="576"/>
      <c r="L33" s="571"/>
      <c r="M33" s="576"/>
      <c r="N33" s="571"/>
      <c r="O33" s="572"/>
      <c r="P33" s="571"/>
      <c r="Q33" s="576"/>
      <c r="R33" s="571"/>
      <c r="S33" s="576"/>
      <c r="T33" s="571"/>
      <c r="U33" s="572"/>
      <c r="V33" s="575"/>
      <c r="W33" s="576"/>
      <c r="X33" s="571"/>
      <c r="Y33" s="576"/>
      <c r="Z33" s="571"/>
      <c r="AA33" s="572"/>
      <c r="AB33" s="575"/>
      <c r="AC33" s="576"/>
      <c r="AD33" s="571"/>
      <c r="AE33" s="576"/>
      <c r="AF33" s="571"/>
      <c r="AG33" s="572"/>
      <c r="AH33" s="575"/>
      <c r="AI33" s="576"/>
      <c r="AJ33" s="571"/>
      <c r="AK33" s="576"/>
      <c r="AL33" s="571"/>
      <c r="AM33" s="572"/>
      <c r="AN33" s="37"/>
      <c r="AO33" s="597"/>
      <c r="AP33" s="387"/>
      <c r="AQ33" s="387"/>
      <c r="AR33" s="387"/>
      <c r="AS33" s="387"/>
      <c r="AT33" s="598"/>
      <c r="AU33" s="37"/>
      <c r="AV33" s="37"/>
      <c r="AW33" s="37"/>
      <c r="AX33" s="37"/>
      <c r="AY33" s="37"/>
      <c r="AZ33" s="37"/>
      <c r="BA33" s="37"/>
      <c r="BB33" s="37"/>
      <c r="BC33" s="37"/>
      <c r="BD33" s="37"/>
      <c r="BE33" s="37"/>
      <c r="BF33" s="37"/>
      <c r="BG33" s="37"/>
      <c r="BH33" s="37"/>
      <c r="BI33" s="37"/>
    </row>
    <row r="34" spans="1:61" ht="15.75" customHeight="1">
      <c r="A34" s="37"/>
      <c r="B34" s="614"/>
      <c r="C34" s="387"/>
      <c r="D34" s="425"/>
      <c r="E34" s="436"/>
      <c r="F34" s="387"/>
      <c r="G34" s="387"/>
      <c r="H34" s="387"/>
      <c r="I34" s="387"/>
      <c r="J34" s="609" t="str">
        <f ca="1">IF(AND('Riesgos Gestion-Fiscal-Informa'!$K$40="Baja",'Riesgos Gestion-Fiscal-Informa'!$O$40="Leve"),CONCATENATE("R",'Riesgos Gestion-Fiscal-Informa'!$A$40),"")</f>
        <v/>
      </c>
      <c r="K34" s="574"/>
      <c r="L34" s="593" t="str">
        <f ca="1">IF(AND('Riesgos Gestion-Fiscal-Informa'!$K$46="Baja",'Riesgos Gestion-Fiscal-Informa'!$O$46="Leve"),CONCATENATE("R",'Riesgos Gestion-Fiscal-Informa'!$A$46),"")</f>
        <v/>
      </c>
      <c r="M34" s="574"/>
      <c r="N34" s="593" t="str">
        <f ca="1">IF(AND('Riesgos Gestion-Fiscal-Informa'!$K$52="Baja",'Riesgos Gestion-Fiscal-Informa'!$O$52="Leve"),CONCATENATE("R",'Riesgos Gestion-Fiscal-Informa'!$A$52),"")</f>
        <v/>
      </c>
      <c r="O34" s="570"/>
      <c r="P34" s="591" t="str">
        <f ca="1">IF(AND('Riesgos Gestion-Fiscal-Informa'!$K$40="Baja",'Riesgos Gestion-Fiscal-Informa'!$O$40="Menor"),CONCATENATE("R",'Riesgos Gestion-Fiscal-Informa'!$A$40),"")</f>
        <v/>
      </c>
      <c r="Q34" s="574"/>
      <c r="R34" s="591" t="str">
        <f ca="1">IF(AND('Riesgos Gestion-Fiscal-Informa'!$K$46="Baja",'Riesgos Gestion-Fiscal-Informa'!$O$46="Menor"),CONCATENATE("R",'Riesgos Gestion-Fiscal-Informa'!$A$46),"")</f>
        <v/>
      </c>
      <c r="S34" s="574"/>
      <c r="T34" s="591" t="str">
        <f ca="1">IF(AND('Riesgos Gestion-Fiscal-Informa'!$K$52="Baja",'Riesgos Gestion-Fiscal-Informa'!$O$52="Menor"),CONCATENATE("R",'Riesgos Gestion-Fiscal-Informa'!$A$52),"")</f>
        <v/>
      </c>
      <c r="U34" s="570"/>
      <c r="V34" s="592" t="str">
        <f ca="1">IF(AND('Riesgos Gestion-Fiscal-Informa'!$K$40="Baja",'Riesgos Gestion-Fiscal-Informa'!$O$40="Moderado"),CONCATENATE("R",'Riesgos Gestion-Fiscal-Informa'!$A$40),"")</f>
        <v/>
      </c>
      <c r="W34" s="574"/>
      <c r="X34" s="591" t="str">
        <f ca="1">IF(AND('Riesgos Gestion-Fiscal-Informa'!$K$46="Baja",'Riesgos Gestion-Fiscal-Informa'!$O$46="Moderado"),CONCATENATE("R",'Riesgos Gestion-Fiscal-Informa'!$A$46),"")</f>
        <v/>
      </c>
      <c r="Y34" s="574"/>
      <c r="Z34" s="591" t="str">
        <f ca="1">IF(AND('Riesgos Gestion-Fiscal-Informa'!$K$52="Baja",'Riesgos Gestion-Fiscal-Informa'!$O$52="Moderado"),CONCATENATE("R",'Riesgos Gestion-Fiscal-Informa'!$A$52),"")</f>
        <v/>
      </c>
      <c r="AA34" s="570"/>
      <c r="AB34" s="581" t="str">
        <f ca="1">IF(AND('Riesgos Gestion-Fiscal-Informa'!$K$40="Baja",'Riesgos Gestion-Fiscal-Informa'!$O$40="Mayor"),CONCATENATE("R",'Riesgos Gestion-Fiscal-Informa'!$A$40),"")</f>
        <v/>
      </c>
      <c r="AC34" s="574"/>
      <c r="AD34" s="569" t="str">
        <f ca="1">IF(AND('Riesgos Gestion-Fiscal-Informa'!$K$46="Baja",'Riesgos Gestion-Fiscal-Informa'!$O$46="Mayor"),CONCATENATE("R",'Riesgos Gestion-Fiscal-Informa'!$A$46),"")</f>
        <v/>
      </c>
      <c r="AE34" s="574"/>
      <c r="AF34" s="569" t="str">
        <f ca="1">IF(AND('Riesgos Gestion-Fiscal-Informa'!$K$52="Baja",'Riesgos Gestion-Fiscal-Informa'!$O$52="Mayor"),CONCATENATE("R",'Riesgos Gestion-Fiscal-Informa'!$A$52),"")</f>
        <v/>
      </c>
      <c r="AG34" s="570"/>
      <c r="AH34" s="573" t="str">
        <f ca="1">IF(AND('Riesgos Gestion-Fiscal-Informa'!$K$40="Baja",'Riesgos Gestion-Fiscal-Informa'!$O$40="Catastrófico"),CONCATENATE("R",'Riesgos Gestion-Fiscal-Informa'!$A$40),"")</f>
        <v/>
      </c>
      <c r="AI34" s="574"/>
      <c r="AJ34" s="577" t="str">
        <f ca="1">IF(AND('Riesgos Gestion-Fiscal-Informa'!$K$46="Baja",'Riesgos Gestion-Fiscal-Informa'!$O$46="Catastrófico"),CONCATENATE("R",'Riesgos Gestion-Fiscal-Informa'!$A$46),"")</f>
        <v/>
      </c>
      <c r="AK34" s="574"/>
      <c r="AL34" s="577" t="str">
        <f ca="1">IF(AND('Riesgos Gestion-Fiscal-Informa'!$K$52="Baja",'Riesgos Gestion-Fiscal-Informa'!$O$52="Catastrófico"),CONCATENATE("R",'Riesgos Gestion-Fiscal-Informa'!$A$52),"")</f>
        <v/>
      </c>
      <c r="AM34" s="570"/>
      <c r="AN34" s="37"/>
      <c r="AO34" s="597"/>
      <c r="AP34" s="387"/>
      <c r="AQ34" s="387"/>
      <c r="AR34" s="387"/>
      <c r="AS34" s="387"/>
      <c r="AT34" s="598"/>
      <c r="AU34" s="37"/>
      <c r="AV34" s="37"/>
      <c r="AW34" s="37"/>
      <c r="AX34" s="37"/>
      <c r="AY34" s="37"/>
      <c r="AZ34" s="37"/>
      <c r="BA34" s="37"/>
      <c r="BB34" s="37"/>
      <c r="BC34" s="37"/>
      <c r="BD34" s="37"/>
      <c r="BE34" s="37"/>
      <c r="BF34" s="37"/>
      <c r="BG34" s="37"/>
      <c r="BH34" s="37"/>
      <c r="BI34" s="37"/>
    </row>
    <row r="35" spans="1:61" ht="15.75" customHeight="1">
      <c r="A35" s="37"/>
      <c r="B35" s="614"/>
      <c r="C35" s="387"/>
      <c r="D35" s="425"/>
      <c r="E35" s="436"/>
      <c r="F35" s="387"/>
      <c r="G35" s="387"/>
      <c r="H35" s="387"/>
      <c r="I35" s="387"/>
      <c r="J35" s="575"/>
      <c r="K35" s="576"/>
      <c r="L35" s="571"/>
      <c r="M35" s="576"/>
      <c r="N35" s="571"/>
      <c r="O35" s="572"/>
      <c r="P35" s="571"/>
      <c r="Q35" s="576"/>
      <c r="R35" s="571"/>
      <c r="S35" s="576"/>
      <c r="T35" s="571"/>
      <c r="U35" s="572"/>
      <c r="V35" s="575"/>
      <c r="W35" s="576"/>
      <c r="X35" s="571"/>
      <c r="Y35" s="576"/>
      <c r="Z35" s="571"/>
      <c r="AA35" s="572"/>
      <c r="AB35" s="575"/>
      <c r="AC35" s="576"/>
      <c r="AD35" s="571"/>
      <c r="AE35" s="576"/>
      <c r="AF35" s="571"/>
      <c r="AG35" s="572"/>
      <c r="AH35" s="575"/>
      <c r="AI35" s="576"/>
      <c r="AJ35" s="571"/>
      <c r="AK35" s="576"/>
      <c r="AL35" s="571"/>
      <c r="AM35" s="572"/>
      <c r="AN35" s="37"/>
      <c r="AO35" s="597"/>
      <c r="AP35" s="387"/>
      <c r="AQ35" s="387"/>
      <c r="AR35" s="387"/>
      <c r="AS35" s="387"/>
      <c r="AT35" s="598"/>
      <c r="AU35" s="37"/>
      <c r="AV35" s="37"/>
      <c r="AW35" s="37"/>
      <c r="AX35" s="37"/>
      <c r="AY35" s="37"/>
      <c r="AZ35" s="37"/>
      <c r="BA35" s="37"/>
      <c r="BB35" s="37"/>
      <c r="BC35" s="37"/>
      <c r="BD35" s="37"/>
      <c r="BE35" s="37"/>
      <c r="BF35" s="37"/>
      <c r="BG35" s="37"/>
      <c r="BH35" s="37"/>
      <c r="BI35" s="37"/>
    </row>
    <row r="36" spans="1:61" ht="15.75" customHeight="1">
      <c r="A36" s="37"/>
      <c r="B36" s="614"/>
      <c r="C36" s="387"/>
      <c r="D36" s="425"/>
      <c r="E36" s="436"/>
      <c r="F36" s="387"/>
      <c r="G36" s="387"/>
      <c r="H36" s="387"/>
      <c r="I36" s="387"/>
      <c r="J36" s="609" t="str">
        <f ca="1">IF(AND('Riesgos Gestion-Fiscal-Informa'!$K$58="Baja",'Riesgos Gestion-Fiscal-Informa'!$O$58="Leve"),CONCATENATE("R",'Riesgos Gestion-Fiscal-Informa'!$A$58),"")</f>
        <v/>
      </c>
      <c r="K36" s="574"/>
      <c r="L36" s="593" t="str">
        <f>IF(AND('Riesgos Gestion-Fiscal-Informa'!$K$64="Baja",'Riesgos Gestion-Fiscal-Informa'!$O$64="Leve"),CONCATENATE("R",'Riesgos Gestion-Fiscal-Informa'!#REF!),"")</f>
        <v/>
      </c>
      <c r="M36" s="574"/>
      <c r="N36" s="593" t="str">
        <f>IF(AND('Riesgos Gestion-Fiscal-Informa'!$K$70="Baja",'Riesgos Gestion-Fiscal-Informa'!$O$70="Leve"),CONCATENATE("R",'Riesgos Gestion-Fiscal-Informa'!$A$70),"")</f>
        <v/>
      </c>
      <c r="O36" s="570"/>
      <c r="P36" s="591" t="str">
        <f ca="1">IF(AND('Riesgos Gestion-Fiscal-Informa'!$K$58="Baja",'Riesgos Gestion-Fiscal-Informa'!$O$58="Menor"),CONCATENATE("R",'Riesgos Gestion-Fiscal-Informa'!$A$58),"")</f>
        <v/>
      </c>
      <c r="Q36" s="574"/>
      <c r="R36" s="591" t="str">
        <f>IF(AND('Riesgos Gestion-Fiscal-Informa'!$K$64="Baja",'Riesgos Gestion-Fiscal-Informa'!$O$64="Menor"),CONCATENATE("R",'Riesgos Gestion-Fiscal-Informa'!#REF!),"")</f>
        <v/>
      </c>
      <c r="S36" s="574"/>
      <c r="T36" s="591" t="str">
        <f>IF(AND('Riesgos Gestion-Fiscal-Informa'!$K$70="Baja",'Riesgos Gestion-Fiscal-Informa'!$O$70="Menor"),CONCATENATE("R",'Riesgos Gestion-Fiscal-Informa'!$A$70),"")</f>
        <v/>
      </c>
      <c r="U36" s="570"/>
      <c r="V36" s="592" t="str">
        <f ca="1">IF(AND('Riesgos Gestion-Fiscal-Informa'!$K$58="Baja",'Riesgos Gestion-Fiscal-Informa'!$O$58="Moderado"),CONCATENATE("R",'Riesgos Gestion-Fiscal-Informa'!$A$58),"")</f>
        <v/>
      </c>
      <c r="W36" s="574"/>
      <c r="X36" s="591" t="str">
        <f>IF(AND('Riesgos Gestion-Fiscal-Informa'!$K$64="Baja",'Riesgos Gestion-Fiscal-Informa'!$O$64="Moderado"),CONCATENATE("R",'Riesgos Gestion-Fiscal-Informa'!#REF!),"")</f>
        <v/>
      </c>
      <c r="Y36" s="574"/>
      <c r="Z36" s="591" t="str">
        <f>IF(AND('Riesgos Gestion-Fiscal-Informa'!$K$70="Baja",'Riesgos Gestion-Fiscal-Informa'!$O$70="Moderado"),CONCATENATE("R",'Riesgos Gestion-Fiscal-Informa'!$A$70),"")</f>
        <v/>
      </c>
      <c r="AA36" s="570"/>
      <c r="AB36" s="581" t="str">
        <f ca="1">IF(AND('Riesgos Gestion-Fiscal-Informa'!$K$58="Baja",'Riesgos Gestion-Fiscal-Informa'!$O$58="Mayor"),CONCATENATE("R",'Riesgos Gestion-Fiscal-Informa'!$A$58),"")</f>
        <v/>
      </c>
      <c r="AC36" s="574"/>
      <c r="AD36" s="569" t="str">
        <f>IF(AND('Riesgos Gestion-Fiscal-Informa'!$K$64="Baja",'Riesgos Gestion-Fiscal-Informa'!$O$64="Mayor"),CONCATENATE("R",'Riesgos Gestion-Fiscal-Informa'!#REF!),"")</f>
        <v/>
      </c>
      <c r="AE36" s="574"/>
      <c r="AF36" s="569" t="str">
        <f>IF(AND('Riesgos Gestion-Fiscal-Informa'!$K$70="Baja",'Riesgos Gestion-Fiscal-Informa'!$O$70="Mayor"),CONCATENATE("R",'Riesgos Gestion-Fiscal-Informa'!$A$70),"")</f>
        <v/>
      </c>
      <c r="AG36" s="570"/>
      <c r="AH36" s="573" t="str">
        <f ca="1">IF(AND('Riesgos Gestion-Fiscal-Informa'!$K$58="Baja",'Riesgos Gestion-Fiscal-Informa'!$O$58="Catastrófico"),CONCATENATE("R",'Riesgos Gestion-Fiscal-Informa'!$A$58),"")</f>
        <v/>
      </c>
      <c r="AI36" s="574"/>
      <c r="AJ36" s="577" t="str">
        <f>IF(AND('Riesgos Gestion-Fiscal-Informa'!$K$64="Baja",'Riesgos Gestion-Fiscal-Informa'!$O$64="Catastrófico"),CONCATENATE("R",'Riesgos Gestion-Fiscal-Informa'!#REF!),"")</f>
        <v/>
      </c>
      <c r="AK36" s="574"/>
      <c r="AL36" s="577" t="str">
        <f>IF(AND('Riesgos Gestion-Fiscal-Informa'!$K$70="Baja",'Riesgos Gestion-Fiscal-Informa'!$O$70="Catastrófico"),CONCATENATE("R",'Riesgos Gestion-Fiscal-Informa'!$A$70),"")</f>
        <v/>
      </c>
      <c r="AM36" s="570"/>
      <c r="AN36" s="37"/>
      <c r="AO36" s="597"/>
      <c r="AP36" s="387"/>
      <c r="AQ36" s="387"/>
      <c r="AR36" s="387"/>
      <c r="AS36" s="387"/>
      <c r="AT36" s="598"/>
      <c r="AU36" s="37"/>
      <c r="AV36" s="37"/>
      <c r="AW36" s="37"/>
      <c r="AX36" s="37"/>
      <c r="AY36" s="37"/>
      <c r="AZ36" s="37"/>
      <c r="BA36" s="37"/>
      <c r="BB36" s="37"/>
      <c r="BC36" s="37"/>
      <c r="BD36" s="37"/>
      <c r="BE36" s="37"/>
      <c r="BF36" s="37"/>
      <c r="BG36" s="37"/>
      <c r="BH36" s="37"/>
      <c r="BI36" s="37"/>
    </row>
    <row r="37" spans="1:61" ht="15.75" customHeight="1">
      <c r="A37" s="37"/>
      <c r="B37" s="614"/>
      <c r="C37" s="387"/>
      <c r="D37" s="425"/>
      <c r="E37" s="583"/>
      <c r="F37" s="607"/>
      <c r="G37" s="607"/>
      <c r="H37" s="607"/>
      <c r="I37" s="607"/>
      <c r="J37" s="583"/>
      <c r="K37" s="584"/>
      <c r="L37" s="585"/>
      <c r="M37" s="584"/>
      <c r="N37" s="585"/>
      <c r="O37" s="586"/>
      <c r="P37" s="585"/>
      <c r="Q37" s="584"/>
      <c r="R37" s="585"/>
      <c r="S37" s="584"/>
      <c r="T37" s="585"/>
      <c r="U37" s="586"/>
      <c r="V37" s="583"/>
      <c r="W37" s="584"/>
      <c r="X37" s="585"/>
      <c r="Y37" s="584"/>
      <c r="Z37" s="585"/>
      <c r="AA37" s="586"/>
      <c r="AB37" s="583"/>
      <c r="AC37" s="584"/>
      <c r="AD37" s="585"/>
      <c r="AE37" s="584"/>
      <c r="AF37" s="585"/>
      <c r="AG37" s="586"/>
      <c r="AH37" s="583"/>
      <c r="AI37" s="584"/>
      <c r="AJ37" s="585"/>
      <c r="AK37" s="584"/>
      <c r="AL37" s="585"/>
      <c r="AM37" s="586"/>
      <c r="AN37" s="37"/>
      <c r="AO37" s="599"/>
      <c r="AP37" s="600"/>
      <c r="AQ37" s="600"/>
      <c r="AR37" s="600"/>
      <c r="AS37" s="600"/>
      <c r="AT37" s="601"/>
      <c r="AU37" s="37"/>
      <c r="AV37" s="37"/>
      <c r="AW37" s="37"/>
      <c r="AX37" s="37"/>
      <c r="AY37" s="37"/>
      <c r="AZ37" s="37"/>
      <c r="BA37" s="37"/>
      <c r="BB37" s="37"/>
      <c r="BC37" s="37"/>
      <c r="BD37" s="37"/>
      <c r="BE37" s="37"/>
      <c r="BF37" s="37"/>
      <c r="BG37" s="37"/>
      <c r="BH37" s="37"/>
      <c r="BI37" s="37"/>
    </row>
    <row r="38" spans="1:61" ht="15.75" customHeight="1">
      <c r="A38" s="37"/>
      <c r="B38" s="614"/>
      <c r="C38" s="387"/>
      <c r="D38" s="425"/>
      <c r="E38" s="605" t="s">
        <v>888</v>
      </c>
      <c r="F38" s="606"/>
      <c r="G38" s="606"/>
      <c r="H38" s="606"/>
      <c r="I38" s="588"/>
      <c r="J38" s="608" t="str">
        <f ca="1">IF(AND('Riesgos Gestion-Fiscal-Informa'!$K$11="Muy Baja",'Riesgos Gestion-Fiscal-Informa'!$O$11="Leve"),CONCATENATE("R",'Riesgos Gestion-Fiscal-Informa'!$A$11),"")</f>
        <v/>
      </c>
      <c r="K38" s="579"/>
      <c r="L38" s="610" t="str">
        <f ca="1">IF(AND('Riesgos Gestion-Fiscal-Informa'!$K$14="Muy Baja",'Riesgos Gestion-Fiscal-Informa'!$O$14="Leve"),CONCATENATE("R",'Riesgos Gestion-Fiscal-Informa'!$A$14),"")</f>
        <v/>
      </c>
      <c r="M38" s="579"/>
      <c r="N38" s="610" t="str">
        <f ca="1">IF(AND('Riesgos Gestion-Fiscal-Informa'!$K$16="Muy Baja",'Riesgos Gestion-Fiscal-Informa'!$O$16="Leve"),CONCATENATE("R",'Riesgos Gestion-Fiscal-Informa'!$A$16),"")</f>
        <v/>
      </c>
      <c r="O38" s="588"/>
      <c r="P38" s="608" t="str">
        <f ca="1">IF(AND('Riesgos Gestion-Fiscal-Informa'!$K$11="Muy Baja",'Riesgos Gestion-Fiscal-Informa'!$O$11="Menor"),CONCATENATE("R",'Riesgos Gestion-Fiscal-Informa'!$A$11),"")</f>
        <v/>
      </c>
      <c r="Q38" s="579"/>
      <c r="R38" s="610" t="str">
        <f ca="1">IF(AND('Riesgos Gestion-Fiscal-Informa'!$K$14="Muy Baja",'Riesgos Gestion-Fiscal-Informa'!$O$14="Menor"),CONCATENATE("R",'Riesgos Gestion-Fiscal-Informa'!$A$14),"")</f>
        <v/>
      </c>
      <c r="S38" s="579"/>
      <c r="T38" s="610" t="str">
        <f ca="1">IF(AND('Riesgos Gestion-Fiscal-Informa'!$K$16="Muy Baja",'Riesgos Gestion-Fiscal-Informa'!$O$16="Menor"),CONCATENATE("R",'Riesgos Gestion-Fiscal-Informa'!$A$16),"")</f>
        <v/>
      </c>
      <c r="U38" s="588"/>
      <c r="V38" s="589" t="str">
        <f ca="1">IF(AND('Riesgos Gestion-Fiscal-Informa'!$K$11="Muy Baja",'Riesgos Gestion-Fiscal-Informa'!$O$11="Moderado"),CONCATENATE("R",'Riesgos Gestion-Fiscal-Informa'!$A$11),"")</f>
        <v/>
      </c>
      <c r="W38" s="579"/>
      <c r="X38" s="587" t="str">
        <f ca="1">IF(AND('Riesgos Gestion-Fiscal-Informa'!$K$14="Muy Baja",'Riesgos Gestion-Fiscal-Informa'!$O$14="Moderado"),CONCATENATE("R",'Riesgos Gestion-Fiscal-Informa'!$A$14),"")</f>
        <v/>
      </c>
      <c r="Y38" s="579"/>
      <c r="Z38" s="587" t="str">
        <f ca="1">IF(AND('Riesgos Gestion-Fiscal-Informa'!$K$16="Muy Baja",'Riesgos Gestion-Fiscal-Informa'!$O$16="Moderado"),CONCATENATE("R",'Riesgos Gestion-Fiscal-Informa'!$A$16),"")</f>
        <v/>
      </c>
      <c r="AA38" s="588"/>
      <c r="AB38" s="578" t="str">
        <f ca="1">IF(AND('Riesgos Gestion-Fiscal-Informa'!$K$11="Muy Baja",'Riesgos Gestion-Fiscal-Informa'!$O$11="Mayor"),CONCATENATE("R",'Riesgos Gestion-Fiscal-Informa'!$A$11),"")</f>
        <v/>
      </c>
      <c r="AC38" s="579"/>
      <c r="AD38" s="580" t="str">
        <f ca="1">IF(AND('Riesgos Gestion-Fiscal-Informa'!$K$14="Muy Baja",'Riesgos Gestion-Fiscal-Informa'!$O$14="Mayor"),CONCATENATE("R",'Riesgos Gestion-Fiscal-Informa'!$A$14),"")</f>
        <v/>
      </c>
      <c r="AE38" s="579"/>
      <c r="AF38" s="580" t="str">
        <f ca="1">IF(AND('Riesgos Gestion-Fiscal-Informa'!$K$16="Muy Baja",'Riesgos Gestion-Fiscal-Informa'!$O$16="Mayor"),CONCATENATE("R",'Riesgos Gestion-Fiscal-Informa'!$A$16),"")</f>
        <v/>
      </c>
      <c r="AG38" s="588"/>
      <c r="AH38" s="590" t="str">
        <f ca="1">IF(AND('Riesgos Gestion-Fiscal-Informa'!$K$11="Muy Baja",'Riesgos Gestion-Fiscal-Informa'!$O$11="Catastrófico"),CONCATENATE("R",'Riesgos Gestion-Fiscal-Informa'!$A$11),"")</f>
        <v/>
      </c>
      <c r="AI38" s="579"/>
      <c r="AJ38" s="582" t="str">
        <f ca="1">IF(AND('Riesgos Gestion-Fiscal-Informa'!$K$14="Muy Baja",'Riesgos Gestion-Fiscal-Informa'!$O$14="Catastrófico"),CONCATENATE("R",'Riesgos Gestion-Fiscal-Informa'!$A$14),"")</f>
        <v/>
      </c>
      <c r="AK38" s="579"/>
      <c r="AL38" s="582" t="str">
        <f ca="1">IF(AND('Riesgos Gestion-Fiscal-Informa'!$K$16="Muy Baja",'Riesgos Gestion-Fiscal-Informa'!$O$16="Catastrófico"),CONCATENATE("R",'Riesgos Gestion-Fiscal-Informa'!$A$16),"")</f>
        <v/>
      </c>
      <c r="AM38" s="588"/>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14"/>
      <c r="C39" s="387"/>
      <c r="D39" s="425"/>
      <c r="E39" s="436"/>
      <c r="F39" s="387"/>
      <c r="G39" s="387"/>
      <c r="H39" s="387"/>
      <c r="I39" s="425"/>
      <c r="J39" s="575"/>
      <c r="K39" s="576"/>
      <c r="L39" s="571"/>
      <c r="M39" s="576"/>
      <c r="N39" s="571"/>
      <c r="O39" s="572"/>
      <c r="P39" s="575"/>
      <c r="Q39" s="576"/>
      <c r="R39" s="571"/>
      <c r="S39" s="576"/>
      <c r="T39" s="571"/>
      <c r="U39" s="572"/>
      <c r="V39" s="575"/>
      <c r="W39" s="576"/>
      <c r="X39" s="571"/>
      <c r="Y39" s="576"/>
      <c r="Z39" s="571"/>
      <c r="AA39" s="572"/>
      <c r="AB39" s="575"/>
      <c r="AC39" s="576"/>
      <c r="AD39" s="571"/>
      <c r="AE39" s="576"/>
      <c r="AF39" s="571"/>
      <c r="AG39" s="572"/>
      <c r="AH39" s="575"/>
      <c r="AI39" s="576"/>
      <c r="AJ39" s="571"/>
      <c r="AK39" s="576"/>
      <c r="AL39" s="571"/>
      <c r="AM39" s="572"/>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14"/>
      <c r="C40" s="387"/>
      <c r="D40" s="425"/>
      <c r="E40" s="436"/>
      <c r="F40" s="387"/>
      <c r="G40" s="387"/>
      <c r="H40" s="387"/>
      <c r="I40" s="425"/>
      <c r="J40" s="609" t="str">
        <f ca="1">IF(AND('Riesgos Gestion-Fiscal-Informa'!$K$22="Muy Baja",'Riesgos Gestion-Fiscal-Informa'!$O$22="Leve"),CONCATENATE("R",'Riesgos Gestion-Fiscal-Informa'!$A$22),"")</f>
        <v/>
      </c>
      <c r="K40" s="574"/>
      <c r="L40" s="593" t="str">
        <f ca="1">IF(AND('Riesgos Gestion-Fiscal-Informa'!$K$28="Muy Baja",'Riesgos Gestion-Fiscal-Informa'!$O$28="Leve"),CONCATENATE("R",'Riesgos Gestion-Fiscal-Informa'!$A$28),"")</f>
        <v/>
      </c>
      <c r="M40" s="574"/>
      <c r="N40" s="593" t="str">
        <f ca="1">IF(AND('Riesgos Gestion-Fiscal-Informa'!$K$34="Muy Baja",'Riesgos Gestion-Fiscal-Informa'!$O$34="Leve"),CONCATENATE("R",'Riesgos Gestion-Fiscal-Informa'!$A$34),"")</f>
        <v/>
      </c>
      <c r="O40" s="570"/>
      <c r="P40" s="609" t="str">
        <f ca="1">IF(AND('Riesgos Gestion-Fiscal-Informa'!$K$22="Muy Baja",'Riesgos Gestion-Fiscal-Informa'!$O$22="Menor"),CONCATENATE("R",'Riesgos Gestion-Fiscal-Informa'!$A$22),"")</f>
        <v/>
      </c>
      <c r="Q40" s="574"/>
      <c r="R40" s="593" t="str">
        <f ca="1">IF(AND('Riesgos Gestion-Fiscal-Informa'!$K$28="Muy Baja",'Riesgos Gestion-Fiscal-Informa'!$O$28="Menor"),CONCATENATE("R",'Riesgos Gestion-Fiscal-Informa'!$A$28),"")</f>
        <v/>
      </c>
      <c r="S40" s="574"/>
      <c r="T40" s="593" t="str">
        <f ca="1">IF(AND('Riesgos Gestion-Fiscal-Informa'!$K$34="Muy Baja",'Riesgos Gestion-Fiscal-Informa'!$O$34="Menor"),CONCATENATE("R",'Riesgos Gestion-Fiscal-Informa'!$A$34),"")</f>
        <v/>
      </c>
      <c r="U40" s="570"/>
      <c r="V40" s="592" t="str">
        <f ca="1">IF(AND('Riesgos Gestion-Fiscal-Informa'!$K$22="Muy Baja",'Riesgos Gestion-Fiscal-Informa'!$O$22="Moderado"),CONCATENATE("R",'Riesgos Gestion-Fiscal-Informa'!$A$22),"")</f>
        <v/>
      </c>
      <c r="W40" s="574"/>
      <c r="X40" s="591" t="str">
        <f ca="1">IF(AND('Riesgos Gestion-Fiscal-Informa'!$K$28="Muy Baja",'Riesgos Gestion-Fiscal-Informa'!$O$28="Moderado"),CONCATENATE("R",'Riesgos Gestion-Fiscal-Informa'!$A$28),"")</f>
        <v/>
      </c>
      <c r="Y40" s="574"/>
      <c r="Z40" s="591" t="str">
        <f ca="1">IF(AND('Riesgos Gestion-Fiscal-Informa'!$K$34="Muy Baja",'Riesgos Gestion-Fiscal-Informa'!$O$34="Moderado"),CONCATENATE("R",'Riesgos Gestion-Fiscal-Informa'!$A$34),"")</f>
        <v/>
      </c>
      <c r="AA40" s="570"/>
      <c r="AB40" s="581" t="str">
        <f ca="1">IF(AND('Riesgos Gestion-Fiscal-Informa'!$K$22="Muy Baja",'Riesgos Gestion-Fiscal-Informa'!$O$22="Mayor"),CONCATENATE("R",'Riesgos Gestion-Fiscal-Informa'!$A$22),"")</f>
        <v/>
      </c>
      <c r="AC40" s="574"/>
      <c r="AD40" s="569" t="str">
        <f ca="1">IF(AND('Riesgos Gestion-Fiscal-Informa'!$K$28="Muy Baja",'Riesgos Gestion-Fiscal-Informa'!$O$28="Mayor"),CONCATENATE("R",'Riesgos Gestion-Fiscal-Informa'!$A$28),"")</f>
        <v/>
      </c>
      <c r="AE40" s="574"/>
      <c r="AF40" s="569" t="str">
        <f ca="1">IF(AND('Riesgos Gestion-Fiscal-Informa'!$K$34="Muy Baja",'Riesgos Gestion-Fiscal-Informa'!$O$34="Mayor"),CONCATENATE("R",'Riesgos Gestion-Fiscal-Informa'!$A$34),"")</f>
        <v/>
      </c>
      <c r="AG40" s="570"/>
      <c r="AH40" s="573" t="str">
        <f ca="1">IF(AND('Riesgos Gestion-Fiscal-Informa'!$K$22="Muy Baja",'Riesgos Gestion-Fiscal-Informa'!$O$22="Catastrófico"),CONCATENATE("R",'Riesgos Gestion-Fiscal-Informa'!$A$22),"")</f>
        <v/>
      </c>
      <c r="AI40" s="574"/>
      <c r="AJ40" s="577" t="str">
        <f ca="1">IF(AND('Riesgos Gestion-Fiscal-Informa'!$K$28="Muy Baja",'Riesgos Gestion-Fiscal-Informa'!$O$28="Catastrófico"),CONCATENATE("R",'Riesgos Gestion-Fiscal-Informa'!$A$28),"")</f>
        <v/>
      </c>
      <c r="AK40" s="574"/>
      <c r="AL40" s="577" t="str">
        <f ca="1">IF(AND('Riesgos Gestion-Fiscal-Informa'!$K$34="Muy Baja",'Riesgos Gestion-Fiscal-Informa'!$O$34="Catastrófico"),CONCATENATE("R",'Riesgos Gestion-Fiscal-Informa'!$A$34),"")</f>
        <v/>
      </c>
      <c r="AM40" s="570"/>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14"/>
      <c r="C41" s="387"/>
      <c r="D41" s="425"/>
      <c r="E41" s="436"/>
      <c r="F41" s="387"/>
      <c r="G41" s="387"/>
      <c r="H41" s="387"/>
      <c r="I41" s="425"/>
      <c r="J41" s="575"/>
      <c r="K41" s="576"/>
      <c r="L41" s="571"/>
      <c r="M41" s="576"/>
      <c r="N41" s="571"/>
      <c r="O41" s="572"/>
      <c r="P41" s="575"/>
      <c r="Q41" s="576"/>
      <c r="R41" s="571"/>
      <c r="S41" s="576"/>
      <c r="T41" s="571"/>
      <c r="U41" s="572"/>
      <c r="V41" s="575"/>
      <c r="W41" s="576"/>
      <c r="X41" s="571"/>
      <c r="Y41" s="576"/>
      <c r="Z41" s="571"/>
      <c r="AA41" s="572"/>
      <c r="AB41" s="575"/>
      <c r="AC41" s="576"/>
      <c r="AD41" s="571"/>
      <c r="AE41" s="576"/>
      <c r="AF41" s="571"/>
      <c r="AG41" s="572"/>
      <c r="AH41" s="575"/>
      <c r="AI41" s="576"/>
      <c r="AJ41" s="571"/>
      <c r="AK41" s="576"/>
      <c r="AL41" s="571"/>
      <c r="AM41" s="572"/>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14"/>
      <c r="C42" s="387"/>
      <c r="D42" s="425"/>
      <c r="E42" s="436"/>
      <c r="F42" s="387"/>
      <c r="G42" s="387"/>
      <c r="H42" s="387"/>
      <c r="I42" s="425"/>
      <c r="J42" s="609" t="str">
        <f ca="1">IF(AND('Riesgos Gestion-Fiscal-Informa'!$K$40="Muy Baja",'Riesgos Gestion-Fiscal-Informa'!$O$40="Leve"),CONCATENATE("R",'Riesgos Gestion-Fiscal-Informa'!$A$40),"")</f>
        <v/>
      </c>
      <c r="K42" s="574"/>
      <c r="L42" s="593" t="str">
        <f ca="1">IF(AND('Riesgos Gestion-Fiscal-Informa'!$K$46="Muy Baja",'Riesgos Gestion-Fiscal-Informa'!$O$46="Leve"),CONCATENATE("R",'Riesgos Gestion-Fiscal-Informa'!$A$46),"")</f>
        <v/>
      </c>
      <c r="M42" s="574"/>
      <c r="N42" s="593" t="str">
        <f ca="1">IF(AND('Riesgos Gestion-Fiscal-Informa'!$K$52="Muy Baja",'Riesgos Gestion-Fiscal-Informa'!$O$52="Leve"),CONCATENATE("R",'Riesgos Gestion-Fiscal-Informa'!$A$52),"")</f>
        <v/>
      </c>
      <c r="O42" s="570"/>
      <c r="P42" s="609" t="str">
        <f ca="1">IF(AND('Riesgos Gestion-Fiscal-Informa'!$K$40="Muy Baja",'Riesgos Gestion-Fiscal-Informa'!$O$40="Menor"),CONCATENATE("R",'Riesgos Gestion-Fiscal-Informa'!$A$40),"")</f>
        <v/>
      </c>
      <c r="Q42" s="574"/>
      <c r="R42" s="593" t="str">
        <f ca="1">IF(AND('Riesgos Gestion-Fiscal-Informa'!$K$46="Muy Baja",'Riesgos Gestion-Fiscal-Informa'!$O$46="Menor"),CONCATENATE("R",'Riesgos Gestion-Fiscal-Informa'!$A$46),"")</f>
        <v/>
      </c>
      <c r="S42" s="574"/>
      <c r="T42" s="593" t="str">
        <f ca="1">IF(AND('Riesgos Gestion-Fiscal-Informa'!$K$52="Muy Baja",'Riesgos Gestion-Fiscal-Informa'!$O$52="Menor"),CONCATENATE("R",'Riesgos Gestion-Fiscal-Informa'!$A$52),"")</f>
        <v/>
      </c>
      <c r="U42" s="570"/>
      <c r="V42" s="592" t="str">
        <f ca="1">IF(AND('Riesgos Gestion-Fiscal-Informa'!$K$40="Muy Baja",'Riesgos Gestion-Fiscal-Informa'!$O$40="Moderado"),CONCATENATE("R",'Riesgos Gestion-Fiscal-Informa'!$A$40),"")</f>
        <v/>
      </c>
      <c r="W42" s="574"/>
      <c r="X42" s="591" t="str">
        <f ca="1">IF(AND('Riesgos Gestion-Fiscal-Informa'!$K$46="Muy Baja",'Riesgos Gestion-Fiscal-Informa'!$O$46="Moderado"),CONCATENATE("R",'Riesgos Gestion-Fiscal-Informa'!$A$46),"")</f>
        <v/>
      </c>
      <c r="Y42" s="574"/>
      <c r="Z42" s="591" t="str">
        <f ca="1">IF(AND('Riesgos Gestion-Fiscal-Informa'!$K$52="Muy Baja",'Riesgos Gestion-Fiscal-Informa'!$O$52="Moderado"),CONCATENATE("R",'Riesgos Gestion-Fiscal-Informa'!$A$52),"")</f>
        <v/>
      </c>
      <c r="AA42" s="570"/>
      <c r="AB42" s="581" t="str">
        <f ca="1">IF(AND('Riesgos Gestion-Fiscal-Informa'!$K$40="Muy Baja",'Riesgos Gestion-Fiscal-Informa'!$O$40="Mayor"),CONCATENATE("R",'Riesgos Gestion-Fiscal-Informa'!$A$40),"")</f>
        <v/>
      </c>
      <c r="AC42" s="574"/>
      <c r="AD42" s="569" t="str">
        <f ca="1">IF(AND('Riesgos Gestion-Fiscal-Informa'!$K$46="Muy Baja",'Riesgos Gestion-Fiscal-Informa'!$O$46="Mayor"),CONCATENATE("R",'Riesgos Gestion-Fiscal-Informa'!$A$46),"")</f>
        <v/>
      </c>
      <c r="AE42" s="574"/>
      <c r="AF42" s="569" t="str">
        <f ca="1">IF(AND('Riesgos Gestion-Fiscal-Informa'!$K$52="Muy Baja",'Riesgos Gestion-Fiscal-Informa'!$O$52="Mayor"),CONCATENATE("R",'Riesgos Gestion-Fiscal-Informa'!$A$52),"")</f>
        <v/>
      </c>
      <c r="AG42" s="570"/>
      <c r="AH42" s="573" t="str">
        <f ca="1">IF(AND('Riesgos Gestion-Fiscal-Informa'!$K$40="Muy Baja",'Riesgos Gestion-Fiscal-Informa'!$O$40="Catastrófico"),CONCATENATE("R",'Riesgos Gestion-Fiscal-Informa'!$A$40),"")</f>
        <v/>
      </c>
      <c r="AI42" s="574"/>
      <c r="AJ42" s="577" t="str">
        <f ca="1">IF(AND('Riesgos Gestion-Fiscal-Informa'!$K$46="Muy Baja",'Riesgos Gestion-Fiscal-Informa'!$O$46="Catastrófico"),CONCATENATE("R",'Riesgos Gestion-Fiscal-Informa'!$A$46),"")</f>
        <v/>
      </c>
      <c r="AK42" s="574"/>
      <c r="AL42" s="577" t="str">
        <f ca="1">IF(AND('Riesgos Gestion-Fiscal-Informa'!$K$52="Muy Baja",'Riesgos Gestion-Fiscal-Informa'!$O$52="Catastrófico"),CONCATENATE("R",'Riesgos Gestion-Fiscal-Informa'!$A$52),"")</f>
        <v/>
      </c>
      <c r="AM42" s="570"/>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14"/>
      <c r="C43" s="387"/>
      <c r="D43" s="425"/>
      <c r="E43" s="436"/>
      <c r="F43" s="387"/>
      <c r="G43" s="387"/>
      <c r="H43" s="387"/>
      <c r="I43" s="425"/>
      <c r="J43" s="575"/>
      <c r="K43" s="576"/>
      <c r="L43" s="571"/>
      <c r="M43" s="576"/>
      <c r="N43" s="571"/>
      <c r="O43" s="572"/>
      <c r="P43" s="575"/>
      <c r="Q43" s="576"/>
      <c r="R43" s="571"/>
      <c r="S43" s="576"/>
      <c r="T43" s="571"/>
      <c r="U43" s="572"/>
      <c r="V43" s="575"/>
      <c r="W43" s="576"/>
      <c r="X43" s="571"/>
      <c r="Y43" s="576"/>
      <c r="Z43" s="571"/>
      <c r="AA43" s="572"/>
      <c r="AB43" s="575"/>
      <c r="AC43" s="576"/>
      <c r="AD43" s="571"/>
      <c r="AE43" s="576"/>
      <c r="AF43" s="571"/>
      <c r="AG43" s="572"/>
      <c r="AH43" s="575"/>
      <c r="AI43" s="576"/>
      <c r="AJ43" s="571"/>
      <c r="AK43" s="576"/>
      <c r="AL43" s="571"/>
      <c r="AM43" s="572"/>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14"/>
      <c r="C44" s="387"/>
      <c r="D44" s="425"/>
      <c r="E44" s="436"/>
      <c r="F44" s="387"/>
      <c r="G44" s="387"/>
      <c r="H44" s="387"/>
      <c r="I44" s="425"/>
      <c r="J44" s="609" t="str">
        <f ca="1">IF(AND('Riesgos Gestion-Fiscal-Informa'!$K$58="Muy Baja",'Riesgos Gestion-Fiscal-Informa'!$O$58="Leve"),CONCATENATE("R",'Riesgos Gestion-Fiscal-Informa'!$A$58),"")</f>
        <v/>
      </c>
      <c r="K44" s="574"/>
      <c r="L44" s="593" t="str">
        <f>IF(AND('Riesgos Gestion-Fiscal-Informa'!$K$64="Muy Baja",'Riesgos Gestion-Fiscal-Informa'!$O$64="Leve"),CONCATENATE("R",'Riesgos Gestion-Fiscal-Informa'!#REF!),"")</f>
        <v/>
      </c>
      <c r="M44" s="574"/>
      <c r="N44" s="593" t="str">
        <f>IF(AND('Riesgos Gestion-Fiscal-Informa'!$K$70="Muy Baja",'Riesgos Gestion-Fiscal-Informa'!$O$70="Leve"),CONCATENATE("R",'Riesgos Gestion-Fiscal-Informa'!$A$70),"")</f>
        <v/>
      </c>
      <c r="O44" s="570"/>
      <c r="P44" s="609" t="str">
        <f ca="1">IF(AND('Riesgos Gestion-Fiscal-Informa'!$K$58="Muy Baja",'Riesgos Gestion-Fiscal-Informa'!$O$58="Menor"),CONCATENATE("R",'Riesgos Gestion-Fiscal-Informa'!$A$58),"")</f>
        <v/>
      </c>
      <c r="Q44" s="574"/>
      <c r="R44" s="593" t="str">
        <f>IF(AND('Riesgos Gestion-Fiscal-Informa'!$K$64="Muy Baja",'Riesgos Gestion-Fiscal-Informa'!$O$64="Menor"),CONCATENATE("R",'Riesgos Gestion-Fiscal-Informa'!#REF!),"")</f>
        <v/>
      </c>
      <c r="S44" s="574"/>
      <c r="T44" s="593" t="str">
        <f>IF(AND('Riesgos Gestion-Fiscal-Informa'!$K$70="Muy Baja",'Riesgos Gestion-Fiscal-Informa'!$O$70="Menor"),CONCATENATE("R",'Riesgos Gestion-Fiscal-Informa'!$A$70),"")</f>
        <v/>
      </c>
      <c r="U44" s="570"/>
      <c r="V44" s="592" t="str">
        <f ca="1">IF(AND('Riesgos Gestion-Fiscal-Informa'!$K$58="Muy Baja",'Riesgos Gestion-Fiscal-Informa'!$O$58="Moderado"),CONCATENATE("R",'Riesgos Gestion-Fiscal-Informa'!$A$58),"")</f>
        <v/>
      </c>
      <c r="W44" s="574"/>
      <c r="X44" s="591" t="str">
        <f>IF(AND('Riesgos Gestion-Fiscal-Informa'!$K$64="Muy Baja",'Riesgos Gestion-Fiscal-Informa'!$O$64="Moderado"),CONCATENATE("R",'Riesgos Gestion-Fiscal-Informa'!#REF!),"")</f>
        <v/>
      </c>
      <c r="Y44" s="574"/>
      <c r="Z44" s="591" t="str">
        <f>IF(AND('Riesgos Gestion-Fiscal-Informa'!$K$70="Muy Baja",'Riesgos Gestion-Fiscal-Informa'!$O$70="Moderado"),CONCATENATE("R",'Riesgos Gestion-Fiscal-Informa'!$A$70),"")</f>
        <v/>
      </c>
      <c r="AA44" s="570"/>
      <c r="AB44" s="581" t="str">
        <f ca="1">IF(AND('Riesgos Gestion-Fiscal-Informa'!$K$58="Muy Baja",'Riesgos Gestion-Fiscal-Informa'!$O$58="Mayor"),CONCATENATE("R",'Riesgos Gestion-Fiscal-Informa'!$A$58),"")</f>
        <v/>
      </c>
      <c r="AC44" s="574"/>
      <c r="AD44" s="569" t="str">
        <f>IF(AND('Riesgos Gestion-Fiscal-Informa'!$K$64="Muy Baja",'Riesgos Gestion-Fiscal-Informa'!$O$64="Mayor"),CONCATENATE("R",'Riesgos Gestion-Fiscal-Informa'!#REF!),"")</f>
        <v/>
      </c>
      <c r="AE44" s="574"/>
      <c r="AF44" s="569" t="str">
        <f>IF(AND('Riesgos Gestion-Fiscal-Informa'!$K$70="Muy Baja",'Riesgos Gestion-Fiscal-Informa'!$O$70="Mayor"),CONCATENATE("R",'Riesgos Gestion-Fiscal-Informa'!$A$70),"")</f>
        <v/>
      </c>
      <c r="AG44" s="570"/>
      <c r="AH44" s="573" t="str">
        <f ca="1">IF(AND('Riesgos Gestion-Fiscal-Informa'!$K$58="Muy Baja",'Riesgos Gestion-Fiscal-Informa'!$O$58="Catastrófico"),CONCATENATE("R",'Riesgos Gestion-Fiscal-Informa'!$A$58),"")</f>
        <v/>
      </c>
      <c r="AI44" s="574"/>
      <c r="AJ44" s="577" t="str">
        <f>IF(AND('Riesgos Gestion-Fiscal-Informa'!$K$64="Muy Baja",'Riesgos Gestion-Fiscal-Informa'!$O$64="Catastrófico"),CONCATENATE("R",'Riesgos Gestion-Fiscal-Informa'!#REF!),"")</f>
        <v/>
      </c>
      <c r="AK44" s="574"/>
      <c r="AL44" s="577" t="str">
        <f>IF(AND('Riesgos Gestion-Fiscal-Informa'!$K$70="Muy Baja",'Riesgos Gestion-Fiscal-Informa'!$O$70="Catastrófico"),CONCATENATE("R",'Riesgos Gestion-Fiscal-Informa'!$A$70),"")</f>
        <v/>
      </c>
      <c r="AM44" s="570"/>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71"/>
      <c r="C45" s="616"/>
      <c r="D45" s="572"/>
      <c r="E45" s="583"/>
      <c r="F45" s="607"/>
      <c r="G45" s="607"/>
      <c r="H45" s="607"/>
      <c r="I45" s="586"/>
      <c r="J45" s="583"/>
      <c r="K45" s="584"/>
      <c r="L45" s="585"/>
      <c r="M45" s="584"/>
      <c r="N45" s="585"/>
      <c r="O45" s="586"/>
      <c r="P45" s="583"/>
      <c r="Q45" s="584"/>
      <c r="R45" s="585"/>
      <c r="S45" s="584"/>
      <c r="T45" s="585"/>
      <c r="U45" s="586"/>
      <c r="V45" s="583"/>
      <c r="W45" s="584"/>
      <c r="X45" s="585"/>
      <c r="Y45" s="584"/>
      <c r="Z45" s="585"/>
      <c r="AA45" s="586"/>
      <c r="AB45" s="583"/>
      <c r="AC45" s="584"/>
      <c r="AD45" s="585"/>
      <c r="AE45" s="584"/>
      <c r="AF45" s="585"/>
      <c r="AG45" s="586"/>
      <c r="AH45" s="583"/>
      <c r="AI45" s="584"/>
      <c r="AJ45" s="585"/>
      <c r="AK45" s="584"/>
      <c r="AL45" s="585"/>
      <c r="AM45" s="586"/>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5" t="s">
        <v>889</v>
      </c>
      <c r="K46" s="606"/>
      <c r="L46" s="606"/>
      <c r="M46" s="606"/>
      <c r="N46" s="606"/>
      <c r="O46" s="588"/>
      <c r="P46" s="605" t="s">
        <v>890</v>
      </c>
      <c r="Q46" s="606"/>
      <c r="R46" s="606"/>
      <c r="S46" s="606"/>
      <c r="T46" s="606"/>
      <c r="U46" s="588"/>
      <c r="V46" s="605" t="s">
        <v>891</v>
      </c>
      <c r="W46" s="606"/>
      <c r="X46" s="606"/>
      <c r="Y46" s="606"/>
      <c r="Z46" s="606"/>
      <c r="AA46" s="588"/>
      <c r="AB46" s="605" t="s">
        <v>892</v>
      </c>
      <c r="AC46" s="606"/>
      <c r="AD46" s="606"/>
      <c r="AE46" s="606"/>
      <c r="AF46" s="606"/>
      <c r="AG46" s="588"/>
      <c r="AH46" s="605" t="s">
        <v>893</v>
      </c>
      <c r="AI46" s="606"/>
      <c r="AJ46" s="606"/>
      <c r="AK46" s="606"/>
      <c r="AL46" s="606"/>
      <c r="AM46" s="588"/>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6"/>
      <c r="K47" s="387"/>
      <c r="L47" s="387"/>
      <c r="M47" s="387"/>
      <c r="N47" s="387"/>
      <c r="O47" s="425"/>
      <c r="P47" s="436"/>
      <c r="Q47" s="387"/>
      <c r="R47" s="387"/>
      <c r="S47" s="387"/>
      <c r="T47" s="387"/>
      <c r="U47" s="425"/>
      <c r="V47" s="436"/>
      <c r="W47" s="387"/>
      <c r="X47" s="387"/>
      <c r="Y47" s="387"/>
      <c r="Z47" s="387"/>
      <c r="AA47" s="425"/>
      <c r="AB47" s="436"/>
      <c r="AC47" s="387"/>
      <c r="AD47" s="387"/>
      <c r="AE47" s="387"/>
      <c r="AF47" s="387"/>
      <c r="AG47" s="425"/>
      <c r="AH47" s="436"/>
      <c r="AI47" s="387"/>
      <c r="AJ47" s="387"/>
      <c r="AK47" s="387"/>
      <c r="AL47" s="387"/>
      <c r="AM47" s="425"/>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6"/>
      <c r="K48" s="387"/>
      <c r="L48" s="387"/>
      <c r="M48" s="387"/>
      <c r="N48" s="387"/>
      <c r="O48" s="425"/>
      <c r="P48" s="436"/>
      <c r="Q48" s="387"/>
      <c r="R48" s="387"/>
      <c r="S48" s="387"/>
      <c r="T48" s="387"/>
      <c r="U48" s="425"/>
      <c r="V48" s="436"/>
      <c r="W48" s="387"/>
      <c r="X48" s="387"/>
      <c r="Y48" s="387"/>
      <c r="Z48" s="387"/>
      <c r="AA48" s="425"/>
      <c r="AB48" s="436"/>
      <c r="AC48" s="387"/>
      <c r="AD48" s="387"/>
      <c r="AE48" s="387"/>
      <c r="AF48" s="387"/>
      <c r="AG48" s="425"/>
      <c r="AH48" s="436"/>
      <c r="AI48" s="387"/>
      <c r="AJ48" s="387"/>
      <c r="AK48" s="387"/>
      <c r="AL48" s="387"/>
      <c r="AM48" s="425"/>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6"/>
      <c r="K49" s="387"/>
      <c r="L49" s="387"/>
      <c r="M49" s="387"/>
      <c r="N49" s="387"/>
      <c r="O49" s="425"/>
      <c r="P49" s="436"/>
      <c r="Q49" s="387"/>
      <c r="R49" s="387"/>
      <c r="S49" s="387"/>
      <c r="T49" s="387"/>
      <c r="U49" s="425"/>
      <c r="V49" s="436"/>
      <c r="W49" s="387"/>
      <c r="X49" s="387"/>
      <c r="Y49" s="387"/>
      <c r="Z49" s="387"/>
      <c r="AA49" s="425"/>
      <c r="AB49" s="436"/>
      <c r="AC49" s="387"/>
      <c r="AD49" s="387"/>
      <c r="AE49" s="387"/>
      <c r="AF49" s="387"/>
      <c r="AG49" s="425"/>
      <c r="AH49" s="436"/>
      <c r="AI49" s="387"/>
      <c r="AJ49" s="387"/>
      <c r="AK49" s="387"/>
      <c r="AL49" s="387"/>
      <c r="AM49" s="425"/>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6"/>
      <c r="K50" s="387"/>
      <c r="L50" s="387"/>
      <c r="M50" s="387"/>
      <c r="N50" s="387"/>
      <c r="O50" s="425"/>
      <c r="P50" s="436"/>
      <c r="Q50" s="387"/>
      <c r="R50" s="387"/>
      <c r="S50" s="387"/>
      <c r="T50" s="387"/>
      <c r="U50" s="425"/>
      <c r="V50" s="436"/>
      <c r="W50" s="387"/>
      <c r="X50" s="387"/>
      <c r="Y50" s="387"/>
      <c r="Z50" s="387"/>
      <c r="AA50" s="425"/>
      <c r="AB50" s="436"/>
      <c r="AC50" s="387"/>
      <c r="AD50" s="387"/>
      <c r="AE50" s="387"/>
      <c r="AF50" s="387"/>
      <c r="AG50" s="425"/>
      <c r="AH50" s="436"/>
      <c r="AI50" s="387"/>
      <c r="AJ50" s="387"/>
      <c r="AK50" s="387"/>
      <c r="AL50" s="387"/>
      <c r="AM50" s="425"/>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3"/>
      <c r="K51" s="607"/>
      <c r="L51" s="607"/>
      <c r="M51" s="607"/>
      <c r="N51" s="607"/>
      <c r="O51" s="586"/>
      <c r="P51" s="583"/>
      <c r="Q51" s="607"/>
      <c r="R51" s="607"/>
      <c r="S51" s="607"/>
      <c r="T51" s="607"/>
      <c r="U51" s="586"/>
      <c r="V51" s="583"/>
      <c r="W51" s="607"/>
      <c r="X51" s="607"/>
      <c r="Y51" s="607"/>
      <c r="Z51" s="607"/>
      <c r="AA51" s="586"/>
      <c r="AB51" s="583"/>
      <c r="AC51" s="607"/>
      <c r="AD51" s="607"/>
      <c r="AE51" s="607"/>
      <c r="AF51" s="607"/>
      <c r="AG51" s="586"/>
      <c r="AH51" s="583"/>
      <c r="AI51" s="607"/>
      <c r="AJ51" s="607"/>
      <c r="AK51" s="607"/>
      <c r="AL51" s="607"/>
      <c r="AM51" s="586"/>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11" t="s">
        <v>894</v>
      </c>
      <c r="C60" s="387"/>
      <c r="D60" s="387"/>
      <c r="E60" s="387"/>
      <c r="F60" s="387"/>
      <c r="G60" s="387"/>
      <c r="H60" s="387"/>
      <c r="I60" s="387"/>
      <c r="J60" s="612" t="s">
        <v>493</v>
      </c>
      <c r="K60" s="613"/>
      <c r="L60" s="613"/>
      <c r="M60" s="613"/>
      <c r="N60" s="613"/>
      <c r="O60" s="613"/>
      <c r="P60" s="613"/>
      <c r="Q60" s="613"/>
      <c r="R60" s="613"/>
      <c r="S60" s="613"/>
      <c r="T60" s="613"/>
      <c r="U60" s="613"/>
      <c r="V60" s="613"/>
      <c r="W60" s="613"/>
      <c r="X60" s="613"/>
      <c r="Y60" s="613"/>
      <c r="Z60" s="613"/>
      <c r="AA60" s="613"/>
      <c r="AB60" s="613"/>
      <c r="AC60" s="613"/>
      <c r="AD60" s="613"/>
      <c r="AE60" s="613"/>
      <c r="AF60" s="613"/>
      <c r="AG60" s="613"/>
      <c r="AH60" s="613"/>
      <c r="AI60" s="613"/>
      <c r="AJ60" s="613"/>
      <c r="AK60" s="613"/>
      <c r="AL60" s="613"/>
      <c r="AM60" s="574"/>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7"/>
      <c r="C61" s="387"/>
      <c r="D61" s="387"/>
      <c r="E61" s="387"/>
      <c r="F61" s="387"/>
      <c r="G61" s="387"/>
      <c r="H61" s="387"/>
      <c r="I61" s="387"/>
      <c r="J61" s="614"/>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615"/>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7"/>
      <c r="C62" s="387"/>
      <c r="D62" s="387"/>
      <c r="E62" s="387"/>
      <c r="F62" s="387"/>
      <c r="G62" s="387"/>
      <c r="H62" s="387"/>
      <c r="I62" s="387"/>
      <c r="J62" s="571"/>
      <c r="K62" s="616"/>
      <c r="L62" s="616"/>
      <c r="M62" s="616"/>
      <c r="N62" s="616"/>
      <c r="O62" s="616"/>
      <c r="P62" s="616"/>
      <c r="Q62" s="616"/>
      <c r="R62" s="616"/>
      <c r="S62" s="616"/>
      <c r="T62" s="616"/>
      <c r="U62" s="616"/>
      <c r="V62" s="616"/>
      <c r="W62" s="616"/>
      <c r="X62" s="616"/>
      <c r="Y62" s="616"/>
      <c r="Z62" s="616"/>
      <c r="AA62" s="616"/>
      <c r="AB62" s="616"/>
      <c r="AC62" s="616"/>
      <c r="AD62" s="616"/>
      <c r="AE62" s="616"/>
      <c r="AF62" s="616"/>
      <c r="AG62" s="616"/>
      <c r="AH62" s="616"/>
      <c r="AI62" s="616"/>
      <c r="AJ62" s="616"/>
      <c r="AK62" s="616"/>
      <c r="AL62" s="616"/>
      <c r="AM62" s="576"/>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7" t="s">
        <v>551</v>
      </c>
      <c r="C64" s="613"/>
      <c r="D64" s="570"/>
      <c r="E64" s="618" t="s">
        <v>881</v>
      </c>
      <c r="F64" s="606"/>
      <c r="G64" s="606"/>
      <c r="H64" s="606"/>
      <c r="I64" s="588"/>
      <c r="J64" s="151" t="str">
        <f ca="1">IF(AND('Riesgos Gestion-Fiscal-Informa'!$AB$11="Muy Alta",'Riesgos Gestion-Fiscal-Informa'!$AD$11="Leve"),CONCATENATE("R1C",'Riesgos Gestion-Fiscal-Informa'!$R$11),"")</f>
        <v/>
      </c>
      <c r="K64" s="152" t="str">
        <f ca="1">IF(AND('Riesgos Gestion-Fiscal-Informa'!$AB$12="Muy Alta",'Riesgos Gestion-Fiscal-Informa'!$AD$12="Leve"),CONCATENATE("R1C",'Riesgos Gestion-Fiscal-Informa'!$R$12),"")</f>
        <v/>
      </c>
      <c r="L64" s="152" t="str">
        <f ca="1">IF(AND('Riesgos Gestion-Fiscal-Informa'!$AB$13="Muy Alta",'Riesgos Gestion-Fiscal-Informa'!$AD$13="Leve"),CONCATENATE("R1C",'Riesgos Gestion-Fiscal-Informa'!$R$13),"")</f>
        <v/>
      </c>
      <c r="M64" s="152" t="e">
        <f>IF(AND('Riesgos Gestion-Fiscal-Informa'!#REF!="Muy Alta",'Riesgos Gestion-Fiscal-Informa'!#REF!="Leve"),CONCATENATE("R1C",'Riesgos Gestion-Fiscal-Informa'!#REF!),"")</f>
        <v>#REF!</v>
      </c>
      <c r="N64" s="152" t="e">
        <f>IF(AND('Riesgos Gestion-Fiscal-Informa'!#REF!="Muy Alta",'Riesgos Gestion-Fiscal-Informa'!#REF!="Leve"),CONCATENATE("R1C",'Riesgos Gestion-Fiscal-Informa'!#REF!),"")</f>
        <v>#REF!</v>
      </c>
      <c r="O64" s="153" t="e">
        <f>IF(AND('Riesgos Gestion-Fiscal-Informa'!#REF!="Muy Alta",'Riesgos Gestion-Fiscal-Informa'!#REF!="Leve"),CONCATENATE("R1C",'Riesgos Gestion-Fiscal-Informa'!#REF!),"")</f>
        <v>#REF!</v>
      </c>
      <c r="P64" s="151" t="str">
        <f ca="1">IF(AND('Riesgos Gestion-Fiscal-Informa'!$AB$11="Muy Alta",'Riesgos Gestion-Fiscal-Informa'!$AD$11="Menor"),CONCATENATE("R1C",'Riesgos Gestion-Fiscal-Informa'!$R$11),"")</f>
        <v/>
      </c>
      <c r="Q64" s="152" t="str">
        <f ca="1">IF(AND('Riesgos Gestion-Fiscal-Informa'!$AB$12="Muy Alta",'Riesgos Gestion-Fiscal-Informa'!$AD$12="Menor"),CONCATENATE("R1C",'Riesgos Gestion-Fiscal-Informa'!$R$12),"")</f>
        <v/>
      </c>
      <c r="R64" s="152" t="str">
        <f ca="1">IF(AND('Riesgos Gestion-Fiscal-Informa'!$AB$13="Muy Alta",'Riesgos Gestion-Fiscal-Informa'!$AD$13="Menor"),CONCATENATE("R1C",'Riesgos Gestion-Fiscal-Informa'!$R$13),"")</f>
        <v/>
      </c>
      <c r="S64" s="152" t="e">
        <f>IF(AND('Riesgos Gestion-Fiscal-Informa'!#REF!="Muy Alta",'Riesgos Gestion-Fiscal-Informa'!#REF!="Menor"),CONCATENATE("R1C",'Riesgos Gestion-Fiscal-Informa'!#REF!),"")</f>
        <v>#REF!</v>
      </c>
      <c r="T64" s="152" t="e">
        <f>IF(AND('Riesgos Gestion-Fiscal-Informa'!#REF!="Muy Alta",'Riesgos Gestion-Fiscal-Informa'!#REF!="Menor"),CONCATENATE("R1C",'Riesgos Gestion-Fiscal-Informa'!#REF!),"")</f>
        <v>#REF!</v>
      </c>
      <c r="U64" s="153" t="e">
        <f>IF(AND('Riesgos Gestion-Fiscal-Informa'!#REF!="Muy Alta",'Riesgos Gestion-Fiscal-Informa'!#REF!="Menor"),CONCATENATE("R1C",'Riesgos Gestion-Fiscal-Informa'!#REF!),"")</f>
        <v>#REF!</v>
      </c>
      <c r="V64" s="151" t="str">
        <f ca="1">IF(AND('Riesgos Gestion-Fiscal-Informa'!$AB$11="Muy Alta",'Riesgos Gestion-Fiscal-Informa'!$AD$11="Moderado"),CONCATENATE("R1C",'Riesgos Gestion-Fiscal-Informa'!$R$11),"")</f>
        <v/>
      </c>
      <c r="W64" s="152" t="str">
        <f ca="1">IF(AND('Riesgos Gestion-Fiscal-Informa'!$AB$12="Muy Alta",'Riesgos Gestion-Fiscal-Informa'!$AD$12="Moderado"),CONCATENATE("R1C",'Riesgos Gestion-Fiscal-Informa'!$R$12),"")</f>
        <v/>
      </c>
      <c r="X64" s="152" t="str">
        <f ca="1">IF(AND('Riesgos Gestion-Fiscal-Informa'!$AB$13="Muy Alta",'Riesgos Gestion-Fiscal-Informa'!$AD$13="Moderado"),CONCATENATE("R1C",'Riesgos Gestion-Fiscal-Informa'!$R$13),"")</f>
        <v/>
      </c>
      <c r="Y64" s="152" t="e">
        <f>IF(AND('Riesgos Gestion-Fiscal-Informa'!#REF!="Muy Alta",'Riesgos Gestion-Fiscal-Informa'!#REF!="Moderado"),CONCATENATE("R1C",'Riesgos Gestion-Fiscal-Informa'!#REF!),"")</f>
        <v>#REF!</v>
      </c>
      <c r="Z64" s="152" t="e">
        <f>IF(AND('Riesgos Gestion-Fiscal-Informa'!#REF!="Muy Alta",'Riesgos Gestion-Fiscal-Informa'!#REF!="Moderado"),CONCATENATE("R1C",'Riesgos Gestion-Fiscal-Informa'!#REF!),"")</f>
        <v>#REF!</v>
      </c>
      <c r="AA64" s="153" t="e">
        <f>IF(AND('Riesgos Gestion-Fiscal-Informa'!#REF!="Muy Alta",'Riesgos Gestion-Fiscal-Informa'!#REF!="Moderado"),CONCATENATE("R1C",'Riesgos Gestion-Fiscal-Informa'!#REF!),"")</f>
        <v>#REF!</v>
      </c>
      <c r="AB64" s="151" t="str">
        <f ca="1">IF(AND('Riesgos Gestion-Fiscal-Informa'!$AB$11="Muy Alta",'Riesgos Gestion-Fiscal-Informa'!$AD$11="Mayor"),CONCATENATE("R1C",'Riesgos Gestion-Fiscal-Informa'!$R$11),"")</f>
        <v/>
      </c>
      <c r="AC64" s="152" t="str">
        <f ca="1">IF(AND('Riesgos Gestion-Fiscal-Informa'!$AB$12="Muy Alta",'Riesgos Gestion-Fiscal-Informa'!$AD$12="Mayor"),CONCATENATE("R1C",'Riesgos Gestion-Fiscal-Informa'!$R$12),"")</f>
        <v/>
      </c>
      <c r="AD64" s="152" t="str">
        <f ca="1">IF(AND('Riesgos Gestion-Fiscal-Informa'!$AB$13="Muy Alta",'Riesgos Gestion-Fiscal-Informa'!$AD$13="Mayor"),CONCATENATE("R1C",'Riesgos Gestion-Fiscal-Informa'!$R$13),"")</f>
        <v/>
      </c>
      <c r="AE64" s="152" t="e">
        <f>IF(AND('Riesgos Gestion-Fiscal-Informa'!#REF!="Muy Alta",'Riesgos Gestion-Fiscal-Informa'!#REF!="Mayor"),CONCATENATE("R1C",'Riesgos Gestion-Fiscal-Informa'!#REF!),"")</f>
        <v>#REF!</v>
      </c>
      <c r="AF64" s="152" t="e">
        <f>IF(AND('Riesgos Gestion-Fiscal-Informa'!#REF!="Muy Alta",'Riesgos Gestion-Fiscal-Informa'!#REF!="Mayor"),CONCATENATE("R1C",'Riesgos Gestion-Fiscal-Informa'!#REF!),"")</f>
        <v>#REF!</v>
      </c>
      <c r="AG64" s="153" t="e">
        <f>IF(AND('Riesgos Gestion-Fiscal-Informa'!#REF!="Muy Alta",'Riesgos Gestion-Fiscal-Informa'!#REF!="Mayor"),CONCATENATE("R1C",'Riesgos Gestion-Fiscal-Informa'!#REF!),"")</f>
        <v>#REF!</v>
      </c>
      <c r="AH64" s="154" t="str">
        <f ca="1">IF(AND('Riesgos Gestion-Fiscal-Informa'!$AB$11="Muy Alta",'Riesgos Gestion-Fiscal-Informa'!$AD$11="Catastrófico"),CONCATENATE("R1C",'Riesgos Gestion-Fiscal-Informa'!$R$11),"")</f>
        <v/>
      </c>
      <c r="AI64" s="155" t="str">
        <f ca="1">IF(AND('Riesgos Gestion-Fiscal-Informa'!$AB$12="Muy Alta",'Riesgos Gestion-Fiscal-Informa'!$AD$12="Catastrófico"),CONCATENATE("R1C",'Riesgos Gestion-Fiscal-Informa'!$R$12),"")</f>
        <v/>
      </c>
      <c r="AJ64" s="155" t="str">
        <f ca="1">IF(AND('Riesgos Gestion-Fiscal-Informa'!$AB$13="Muy Alta",'Riesgos Gestion-Fiscal-Informa'!$AD$13="Catastrófico"),CONCATENATE("R1C",'Riesgos Gestion-Fiscal-Informa'!$R$13),"")</f>
        <v/>
      </c>
      <c r="AK64" s="155" t="e">
        <f>IF(AND('Riesgos Gestion-Fiscal-Informa'!#REF!="Muy Alta",'Riesgos Gestion-Fiscal-Informa'!#REF!="Catastrófico"),CONCATENATE("R1C",'Riesgos Gestion-Fiscal-Informa'!#REF!),"")</f>
        <v>#REF!</v>
      </c>
      <c r="AL64" s="155" t="e">
        <f>IF(AND('Riesgos Gestion-Fiscal-Informa'!#REF!="Muy Alta",'Riesgos Gestion-Fiscal-Informa'!#REF!="Catastrófico"),CONCATENATE("R1C",'Riesgos Gestion-Fiscal-Informa'!#REF!),"")</f>
        <v>#REF!</v>
      </c>
      <c r="AM64" s="156" t="e">
        <f>IF(AND('Riesgos Gestion-Fiscal-Informa'!#REF!="Muy Alta",'Riesgos Gestion-Fiscal-Informa'!#REF!="Catastrófico"),CONCATENATE("R1C",'Riesgos Gestion-Fiscal-Informa'!#REF!),"")</f>
        <v>#REF!</v>
      </c>
      <c r="AN64" s="37"/>
      <c r="AO64" s="619" t="s">
        <v>882</v>
      </c>
      <c r="AP64" s="595"/>
      <c r="AQ64" s="595"/>
      <c r="AR64" s="595"/>
      <c r="AS64" s="595"/>
      <c r="AT64" s="596"/>
      <c r="AU64" s="37"/>
      <c r="AV64" s="37"/>
      <c r="AW64" s="37"/>
      <c r="AX64" s="37"/>
      <c r="AY64" s="37"/>
      <c r="AZ64" s="37"/>
      <c r="BA64" s="37"/>
      <c r="BB64" s="37"/>
      <c r="BC64" s="37"/>
      <c r="BD64" s="37"/>
      <c r="BE64" s="37"/>
      <c r="BF64" s="37"/>
      <c r="BG64" s="37"/>
      <c r="BH64" s="37"/>
      <c r="BI64" s="37"/>
    </row>
    <row r="65" spans="1:61" ht="15.75" customHeight="1">
      <c r="A65" s="37"/>
      <c r="B65" s="614"/>
      <c r="C65" s="387"/>
      <c r="D65" s="425"/>
      <c r="E65" s="436"/>
      <c r="F65" s="387"/>
      <c r="G65" s="387"/>
      <c r="H65" s="387"/>
      <c r="I65" s="425"/>
      <c r="J65" s="157" t="str">
        <f ca="1">IF(AND('Riesgos Gestion-Fiscal-Informa'!$AB$14="Muy Alta",'Riesgos Gestion-Fiscal-Informa'!$AD$14="Leve"),CONCATENATE("R2C",'Riesgos Gestion-Fiscal-Informa'!$R$14),"")</f>
        <v/>
      </c>
      <c r="K65" s="158" t="str">
        <f ca="1">IF(AND('Riesgos Gestion-Fiscal-Informa'!$AB$15="Muy Alta",'Riesgos Gestion-Fiscal-Informa'!$AD$15="Leve"),CONCATENATE("R2C",'Riesgos Gestion-Fiscal-Informa'!$R$15),"")</f>
        <v/>
      </c>
      <c r="L65" s="158" t="e">
        <f>IF(AND('Riesgos Gestion-Fiscal-Informa'!#REF!="Muy Alta",'Riesgos Gestion-Fiscal-Informa'!#REF!="Leve"),CONCATENATE("R2C",'Riesgos Gestion-Fiscal-Informa'!#REF!),"")</f>
        <v>#REF!</v>
      </c>
      <c r="M65" s="158" t="e">
        <f>IF(AND('Riesgos Gestion-Fiscal-Informa'!#REF!="Muy Alta",'Riesgos Gestion-Fiscal-Informa'!#REF!="Leve"),CONCATENATE("R2C",'Riesgos Gestion-Fiscal-Informa'!#REF!),"")</f>
        <v>#REF!</v>
      </c>
      <c r="N65" s="158" t="e">
        <f>IF(AND('Riesgos Gestion-Fiscal-Informa'!#REF!="Muy Alta",'Riesgos Gestion-Fiscal-Informa'!#REF!="Leve"),CONCATENATE("R2C",'Riesgos Gestion-Fiscal-Informa'!#REF!),"")</f>
        <v>#REF!</v>
      </c>
      <c r="O65" s="159" t="e">
        <f>IF(AND('Riesgos Gestion-Fiscal-Informa'!#REF!="Muy Alta",'Riesgos Gestion-Fiscal-Informa'!#REF!="Leve"),CONCATENATE("R2C",'Riesgos Gestion-Fiscal-Informa'!#REF!),"")</f>
        <v>#REF!</v>
      </c>
      <c r="P65" s="157" t="str">
        <f ca="1">IF(AND('Riesgos Gestion-Fiscal-Informa'!$AB$14="Muy Alta",'Riesgos Gestion-Fiscal-Informa'!$AD$14="Menor"),CONCATENATE("R2C",'Riesgos Gestion-Fiscal-Informa'!$R$14),"")</f>
        <v/>
      </c>
      <c r="Q65" s="158" t="str">
        <f ca="1">IF(AND('Riesgos Gestion-Fiscal-Informa'!$AB$15="Muy Alta",'Riesgos Gestion-Fiscal-Informa'!$AD$15="Menor"),CONCATENATE("R2C",'Riesgos Gestion-Fiscal-Informa'!$R$15),"")</f>
        <v/>
      </c>
      <c r="R65" s="158" t="e">
        <f>IF(AND('Riesgos Gestion-Fiscal-Informa'!#REF!="Muy Alta",'Riesgos Gestion-Fiscal-Informa'!#REF!="Menor"),CONCATENATE("R2C",'Riesgos Gestion-Fiscal-Informa'!#REF!),"")</f>
        <v>#REF!</v>
      </c>
      <c r="S65" s="158" t="e">
        <f>IF(AND('Riesgos Gestion-Fiscal-Informa'!#REF!="Muy Alta",'Riesgos Gestion-Fiscal-Informa'!#REF!="Menor"),CONCATENATE("R2C",'Riesgos Gestion-Fiscal-Informa'!#REF!),"")</f>
        <v>#REF!</v>
      </c>
      <c r="T65" s="158" t="e">
        <f>IF(AND('Riesgos Gestion-Fiscal-Informa'!#REF!="Muy Alta",'Riesgos Gestion-Fiscal-Informa'!#REF!="Menor"),CONCATENATE("R2C",'Riesgos Gestion-Fiscal-Informa'!#REF!),"")</f>
        <v>#REF!</v>
      </c>
      <c r="U65" s="159" t="e">
        <f>IF(AND('Riesgos Gestion-Fiscal-Informa'!#REF!="Muy Alta",'Riesgos Gestion-Fiscal-Informa'!#REF!="Menor"),CONCATENATE("R2C",'Riesgos Gestion-Fiscal-Informa'!#REF!),"")</f>
        <v>#REF!</v>
      </c>
      <c r="V65" s="157" t="str">
        <f ca="1">IF(AND('Riesgos Gestion-Fiscal-Informa'!$AB$14="Muy Alta",'Riesgos Gestion-Fiscal-Informa'!$AD$14="Moderado"),CONCATENATE("R2C",'Riesgos Gestion-Fiscal-Informa'!$R$14),"")</f>
        <v/>
      </c>
      <c r="W65" s="158" t="str">
        <f ca="1">IF(AND('Riesgos Gestion-Fiscal-Informa'!$AB$15="Muy Alta",'Riesgos Gestion-Fiscal-Informa'!$AD$15="Moderado"),CONCATENATE("R2C",'Riesgos Gestion-Fiscal-Informa'!$R$15),"")</f>
        <v/>
      </c>
      <c r="X65" s="158" t="e">
        <f>IF(AND('Riesgos Gestion-Fiscal-Informa'!#REF!="Muy Alta",'Riesgos Gestion-Fiscal-Informa'!#REF!="Moderado"),CONCATENATE("R2C",'Riesgos Gestion-Fiscal-Informa'!#REF!),"")</f>
        <v>#REF!</v>
      </c>
      <c r="Y65" s="158" t="e">
        <f>IF(AND('Riesgos Gestion-Fiscal-Informa'!#REF!="Muy Alta",'Riesgos Gestion-Fiscal-Informa'!#REF!="Moderado"),CONCATENATE("R2C",'Riesgos Gestion-Fiscal-Informa'!#REF!),"")</f>
        <v>#REF!</v>
      </c>
      <c r="Z65" s="158" t="e">
        <f>IF(AND('Riesgos Gestion-Fiscal-Informa'!#REF!="Muy Alta",'Riesgos Gestion-Fiscal-Informa'!#REF!="Moderado"),CONCATENATE("R2C",'Riesgos Gestion-Fiscal-Informa'!#REF!),"")</f>
        <v>#REF!</v>
      </c>
      <c r="AA65" s="159" t="e">
        <f>IF(AND('Riesgos Gestion-Fiscal-Informa'!#REF!="Muy Alta",'Riesgos Gestion-Fiscal-Informa'!#REF!="Moderado"),CONCATENATE("R2C",'Riesgos Gestion-Fiscal-Informa'!#REF!),"")</f>
        <v>#REF!</v>
      </c>
      <c r="AB65" s="157" t="str">
        <f ca="1">IF(AND('Riesgos Gestion-Fiscal-Informa'!$AB$14="Muy Alta",'Riesgos Gestion-Fiscal-Informa'!$AD$14="Mayor"),CONCATENATE("R2C",'Riesgos Gestion-Fiscal-Informa'!$R$14),"")</f>
        <v/>
      </c>
      <c r="AC65" s="158" t="str">
        <f ca="1">IF(AND('Riesgos Gestion-Fiscal-Informa'!$AB$15="Muy Alta",'Riesgos Gestion-Fiscal-Informa'!$AD$15="Mayor"),CONCATENATE("R2C",'Riesgos Gestion-Fiscal-Informa'!$R$15),"")</f>
        <v/>
      </c>
      <c r="AD65" s="158" t="e">
        <f>IF(AND('Riesgos Gestion-Fiscal-Informa'!#REF!="Muy Alta",'Riesgos Gestion-Fiscal-Informa'!#REF!="Mayor"),CONCATENATE("R2C",'Riesgos Gestion-Fiscal-Informa'!#REF!),"")</f>
        <v>#REF!</v>
      </c>
      <c r="AE65" s="158" t="e">
        <f>IF(AND('Riesgos Gestion-Fiscal-Informa'!#REF!="Muy Alta",'Riesgos Gestion-Fiscal-Informa'!#REF!="Mayor"),CONCATENATE("R2C",'Riesgos Gestion-Fiscal-Informa'!#REF!),"")</f>
        <v>#REF!</v>
      </c>
      <c r="AF65" s="158" t="e">
        <f>IF(AND('Riesgos Gestion-Fiscal-Informa'!#REF!="Muy Alta",'Riesgos Gestion-Fiscal-Informa'!#REF!="Mayor"),CONCATENATE("R2C",'Riesgos Gestion-Fiscal-Informa'!#REF!),"")</f>
        <v>#REF!</v>
      </c>
      <c r="AG65" s="159" t="e">
        <f>IF(AND('Riesgos Gestion-Fiscal-Informa'!#REF!="Muy Alta",'Riesgos Gestion-Fiscal-Informa'!#REF!="Mayor"),CONCATENATE("R2C",'Riesgos Gestion-Fiscal-Informa'!#REF!),"")</f>
        <v>#REF!</v>
      </c>
      <c r="AH65" s="160" t="str">
        <f ca="1">IF(AND('Riesgos Gestion-Fiscal-Informa'!$AB$14="Muy Alta",'Riesgos Gestion-Fiscal-Informa'!$AD$14="Catastrófico"),CONCATENATE("R2C",'Riesgos Gestion-Fiscal-Informa'!$R$14),"")</f>
        <v/>
      </c>
      <c r="AI65" s="161" t="str">
        <f ca="1">IF(AND('Riesgos Gestion-Fiscal-Informa'!$AB$15="Muy Alta",'Riesgos Gestion-Fiscal-Informa'!$AD$15="Catastrófico"),CONCATENATE("R2C",'Riesgos Gestion-Fiscal-Informa'!$R$15),"")</f>
        <v/>
      </c>
      <c r="AJ65" s="161" t="e">
        <f>IF(AND('Riesgos Gestion-Fiscal-Informa'!#REF!="Muy Alta",'Riesgos Gestion-Fiscal-Informa'!#REF!="Catastrófico"),CONCATENATE("R2C",'Riesgos Gestion-Fiscal-Informa'!#REF!),"")</f>
        <v>#REF!</v>
      </c>
      <c r="AK65" s="161" t="e">
        <f>IF(AND('Riesgos Gestion-Fiscal-Informa'!#REF!="Muy Alta",'Riesgos Gestion-Fiscal-Informa'!#REF!="Catastrófico"),CONCATENATE("R2C",'Riesgos Gestion-Fiscal-Informa'!#REF!),"")</f>
        <v>#REF!</v>
      </c>
      <c r="AL65" s="161" t="e">
        <f>IF(AND('Riesgos Gestion-Fiscal-Informa'!#REF!="Muy Alta",'Riesgos Gestion-Fiscal-Informa'!#REF!="Catastrófico"),CONCATENATE("R2C",'Riesgos Gestion-Fiscal-Informa'!#REF!),"")</f>
        <v>#REF!</v>
      </c>
      <c r="AM65" s="162" t="e">
        <f>IF(AND('Riesgos Gestion-Fiscal-Informa'!#REF!="Muy Alta",'Riesgos Gestion-Fiscal-Informa'!#REF!="Catastrófico"),CONCATENATE("R2C",'Riesgos Gestion-Fiscal-Informa'!#REF!),"")</f>
        <v>#REF!</v>
      </c>
      <c r="AN65" s="37"/>
      <c r="AO65" s="597"/>
      <c r="AP65" s="387"/>
      <c r="AQ65" s="387"/>
      <c r="AR65" s="387"/>
      <c r="AS65" s="387"/>
      <c r="AT65" s="598"/>
      <c r="AU65" s="37"/>
      <c r="AV65" s="37"/>
      <c r="AW65" s="37"/>
      <c r="AX65" s="37"/>
      <c r="AY65" s="37"/>
      <c r="AZ65" s="37"/>
      <c r="BA65" s="37"/>
      <c r="BB65" s="37"/>
      <c r="BC65" s="37"/>
      <c r="BD65" s="37"/>
      <c r="BE65" s="37"/>
      <c r="BF65" s="37"/>
      <c r="BG65" s="37"/>
      <c r="BH65" s="37"/>
      <c r="BI65" s="37"/>
    </row>
    <row r="66" spans="1:61" ht="15.75" customHeight="1">
      <c r="A66" s="37"/>
      <c r="B66" s="614"/>
      <c r="C66" s="387"/>
      <c r="D66" s="425"/>
      <c r="E66" s="436"/>
      <c r="F66" s="387"/>
      <c r="G66" s="387"/>
      <c r="H66" s="387"/>
      <c r="I66" s="425"/>
      <c r="J66" s="157" t="str">
        <f>IF(AND('Riesgos Gestion-Fiscal-Informa'!$AB$16="Muy Alta",'Riesgos Gestion-Fiscal-Informa'!$AD$16="Leve"),CONCATENATE("R3C",'Riesgos Gestion-Fiscal-Informa'!$R$16),"")</f>
        <v/>
      </c>
      <c r="K66" s="158" t="str">
        <f>IF(AND('Riesgos Gestion-Fiscal-Informa'!$AB$17="Muy Alta",'Riesgos Gestion-Fiscal-Informa'!$AD$17="Leve"),CONCATENATE("R3C",'Riesgos Gestion-Fiscal-Informa'!$R$17),"")</f>
        <v/>
      </c>
      <c r="L66" s="158" t="str">
        <f>IF(AND('Riesgos Gestion-Fiscal-Informa'!$AB$18="Muy Alta",'Riesgos Gestion-Fiscal-Informa'!$AD$18="Leve"),CONCATENATE("R3C",'Riesgos Gestion-Fiscal-Informa'!$R$18),"")</f>
        <v/>
      </c>
      <c r="M66" s="158" t="str">
        <f>IF(AND('Riesgos Gestion-Fiscal-Informa'!$AB$19="Muy Alta",'Riesgos Gestion-Fiscal-Informa'!$AD$19="Leve"),CONCATENATE("R3C",'Riesgos Gestion-Fiscal-Informa'!$R$19),"")</f>
        <v/>
      </c>
      <c r="N66" s="158" t="str">
        <f>IF(AND('Riesgos Gestion-Fiscal-Informa'!$AB$20="Muy Alta",'Riesgos Gestion-Fiscal-Informa'!$AD$20="Leve"),CONCATENATE("R3C",'Riesgos Gestion-Fiscal-Informa'!$R$20),"")</f>
        <v/>
      </c>
      <c r="O66" s="159" t="str">
        <f>IF(AND('Riesgos Gestion-Fiscal-Informa'!$AB$21="Muy Alta",'Riesgos Gestion-Fiscal-Informa'!$AD$21="Leve"),CONCATENATE("R3C",'Riesgos Gestion-Fiscal-Informa'!$R$21),"")</f>
        <v/>
      </c>
      <c r="P66" s="157" t="str">
        <f>IF(AND('Riesgos Gestion-Fiscal-Informa'!$AB$16="Muy Alta",'Riesgos Gestion-Fiscal-Informa'!$AD$16="Menor"),CONCATENATE("R3C",'Riesgos Gestion-Fiscal-Informa'!$R$16),"")</f>
        <v/>
      </c>
      <c r="Q66" s="158" t="str">
        <f>IF(AND('Riesgos Gestion-Fiscal-Informa'!$AB$17="Muy Alta",'Riesgos Gestion-Fiscal-Informa'!$AD$17="Menor"),CONCATENATE("R3C",'Riesgos Gestion-Fiscal-Informa'!$R$17),"")</f>
        <v/>
      </c>
      <c r="R66" s="158" t="str">
        <f>IF(AND('Riesgos Gestion-Fiscal-Informa'!$AB$18="Muy Alta",'Riesgos Gestion-Fiscal-Informa'!$AD$18="Menor"),CONCATENATE("R3C",'Riesgos Gestion-Fiscal-Informa'!$R$18),"")</f>
        <v/>
      </c>
      <c r="S66" s="158" t="str">
        <f>IF(AND('Riesgos Gestion-Fiscal-Informa'!$AB$19="Muy Alta",'Riesgos Gestion-Fiscal-Informa'!$AD$19="Menor"),CONCATENATE("R3C",'Riesgos Gestion-Fiscal-Informa'!$R$19),"")</f>
        <v/>
      </c>
      <c r="T66" s="158" t="str">
        <f>IF(AND('Riesgos Gestion-Fiscal-Informa'!$AB$20="Muy Alta",'Riesgos Gestion-Fiscal-Informa'!$AD$20="Menor"),CONCATENATE("R3C",'Riesgos Gestion-Fiscal-Informa'!$R$20),"")</f>
        <v/>
      </c>
      <c r="U66" s="159" t="str">
        <f>IF(AND('Riesgos Gestion-Fiscal-Informa'!$AB$21="Muy Alta",'Riesgos Gestion-Fiscal-Informa'!$AD$21="Menor"),CONCATENATE("R3C",'Riesgos Gestion-Fiscal-Informa'!$R$21),"")</f>
        <v/>
      </c>
      <c r="V66" s="157" t="str">
        <f>IF(AND('Riesgos Gestion-Fiscal-Informa'!$AB$16="Muy Alta",'Riesgos Gestion-Fiscal-Informa'!$AD$16="Moderado"),CONCATENATE("R3C",'Riesgos Gestion-Fiscal-Informa'!$R$16),"")</f>
        <v/>
      </c>
      <c r="W66" s="158" t="str">
        <f>IF(AND('Riesgos Gestion-Fiscal-Informa'!$AB$17="Muy Alta",'Riesgos Gestion-Fiscal-Informa'!$AD$17="Moderado"),CONCATENATE("R3C",'Riesgos Gestion-Fiscal-Informa'!$R$17),"")</f>
        <v/>
      </c>
      <c r="X66" s="158" t="str">
        <f>IF(AND('Riesgos Gestion-Fiscal-Informa'!$AB$18="Muy Alta",'Riesgos Gestion-Fiscal-Informa'!$AD$18="Moderado"),CONCATENATE("R3C",'Riesgos Gestion-Fiscal-Informa'!$R$18),"")</f>
        <v/>
      </c>
      <c r="Y66" s="158" t="str">
        <f>IF(AND('Riesgos Gestion-Fiscal-Informa'!$AB$19="Muy Alta",'Riesgos Gestion-Fiscal-Informa'!$AD$19="Moderado"),CONCATENATE("R3C",'Riesgos Gestion-Fiscal-Informa'!$R$19),"")</f>
        <v/>
      </c>
      <c r="Z66" s="158" t="str">
        <f>IF(AND('Riesgos Gestion-Fiscal-Informa'!$AB$20="Muy Alta",'Riesgos Gestion-Fiscal-Informa'!$AD$20="Moderado"),CONCATENATE("R3C",'Riesgos Gestion-Fiscal-Informa'!$R$20),"")</f>
        <v/>
      </c>
      <c r="AA66" s="159" t="str">
        <f>IF(AND('Riesgos Gestion-Fiscal-Informa'!$AB$21="Muy Alta",'Riesgos Gestion-Fiscal-Informa'!$AD$21="Moderado"),CONCATENATE("R3C",'Riesgos Gestion-Fiscal-Informa'!$R$21),"")</f>
        <v/>
      </c>
      <c r="AB66" s="157" t="str">
        <f>IF(AND('Riesgos Gestion-Fiscal-Informa'!$AB$16="Muy Alta",'Riesgos Gestion-Fiscal-Informa'!$AD$16="Mayor"),CONCATENATE("R3C",'Riesgos Gestion-Fiscal-Informa'!$R$16),"")</f>
        <v/>
      </c>
      <c r="AC66" s="158" t="str">
        <f>IF(AND('Riesgos Gestion-Fiscal-Informa'!$AB$17="Muy Alta",'Riesgos Gestion-Fiscal-Informa'!$AD$17="Mayor"),CONCATENATE("R3C",'Riesgos Gestion-Fiscal-Informa'!$R$17),"")</f>
        <v/>
      </c>
      <c r="AD66" s="158" t="str">
        <f>IF(AND('Riesgos Gestion-Fiscal-Informa'!$AB$18="Muy Alta",'Riesgos Gestion-Fiscal-Informa'!$AD$18="Mayor"),CONCATENATE("R3C",'Riesgos Gestion-Fiscal-Informa'!$R$18),"")</f>
        <v/>
      </c>
      <c r="AE66" s="158" t="str">
        <f>IF(AND('Riesgos Gestion-Fiscal-Informa'!$AB$19="Muy Alta",'Riesgos Gestion-Fiscal-Informa'!$AD$19="Mayor"),CONCATENATE("R3C",'Riesgos Gestion-Fiscal-Informa'!$R$19),"")</f>
        <v/>
      </c>
      <c r="AF66" s="158" t="str">
        <f>IF(AND('Riesgos Gestion-Fiscal-Informa'!$AB$20="Muy Alta",'Riesgos Gestion-Fiscal-Informa'!$AD$20="Mayor"),CONCATENATE("R3C",'Riesgos Gestion-Fiscal-Informa'!$R$20),"")</f>
        <v/>
      </c>
      <c r="AG66" s="159" t="str">
        <f>IF(AND('Riesgos Gestion-Fiscal-Informa'!$AB$21="Muy Alta",'Riesgos Gestion-Fiscal-Informa'!$AD$21="Mayor"),CONCATENATE("R3C",'Riesgos Gestion-Fiscal-Informa'!$R$21),"")</f>
        <v/>
      </c>
      <c r="AH66" s="160" t="str">
        <f>IF(AND('Riesgos Gestion-Fiscal-Informa'!$AB$16="Muy Alta",'Riesgos Gestion-Fiscal-Informa'!$AD$16="Catastrófico"),CONCATENATE("R3C",'Riesgos Gestion-Fiscal-Informa'!$R$16),"")</f>
        <v/>
      </c>
      <c r="AI66" s="161" t="str">
        <f>IF(AND('Riesgos Gestion-Fiscal-Informa'!$AB$17="Muy Alta",'Riesgos Gestion-Fiscal-Informa'!$AD$17="Catastrófico"),CONCATENATE("R3C",'Riesgos Gestion-Fiscal-Informa'!$R$17),"")</f>
        <v/>
      </c>
      <c r="AJ66" s="161" t="str">
        <f>IF(AND('Riesgos Gestion-Fiscal-Informa'!$AB$18="Muy Alta",'Riesgos Gestion-Fiscal-Informa'!$AD$18="Catastrófico"),CONCATENATE("R3C",'Riesgos Gestion-Fiscal-Informa'!$R$18),"")</f>
        <v/>
      </c>
      <c r="AK66" s="161" t="str">
        <f>IF(AND('Riesgos Gestion-Fiscal-Informa'!$AB$19="Muy Alta",'Riesgos Gestion-Fiscal-Informa'!$AD$19="Catastrófico"),CONCATENATE("R3C",'Riesgos Gestion-Fiscal-Informa'!$R$19),"")</f>
        <v/>
      </c>
      <c r="AL66" s="161" t="str">
        <f>IF(AND('Riesgos Gestion-Fiscal-Informa'!$AB$20="Muy Alta",'Riesgos Gestion-Fiscal-Informa'!$AD$20="Catastrófico"),CONCATENATE("R3C",'Riesgos Gestion-Fiscal-Informa'!$R$20),"")</f>
        <v/>
      </c>
      <c r="AM66" s="162" t="str">
        <f>IF(AND('Riesgos Gestion-Fiscal-Informa'!$AB$21="Muy Alta",'Riesgos Gestion-Fiscal-Informa'!$AD$21="Catastrófico"),CONCATENATE("R3C",'Riesgos Gestion-Fiscal-Informa'!$R$21),"")</f>
        <v/>
      </c>
      <c r="AN66" s="37"/>
      <c r="AO66" s="597"/>
      <c r="AP66" s="387"/>
      <c r="AQ66" s="387"/>
      <c r="AR66" s="387"/>
      <c r="AS66" s="387"/>
      <c r="AT66" s="598"/>
      <c r="AU66" s="37"/>
      <c r="AV66" s="37"/>
      <c r="AW66" s="37"/>
      <c r="AX66" s="37"/>
      <c r="AY66" s="37"/>
      <c r="AZ66" s="37"/>
      <c r="BA66" s="37"/>
      <c r="BB66" s="37"/>
      <c r="BC66" s="37"/>
      <c r="BD66" s="37"/>
      <c r="BE66" s="37"/>
      <c r="BF66" s="37"/>
      <c r="BG66" s="37"/>
      <c r="BH66" s="37"/>
      <c r="BI66" s="37"/>
    </row>
    <row r="67" spans="1:61" ht="15.75" customHeight="1">
      <c r="A67" s="37"/>
      <c r="B67" s="614"/>
      <c r="C67" s="387"/>
      <c r="D67" s="425"/>
      <c r="E67" s="436"/>
      <c r="F67" s="387"/>
      <c r="G67" s="387"/>
      <c r="H67" s="387"/>
      <c r="I67" s="425"/>
      <c r="J67" s="157" t="str">
        <f>IF(AND('Riesgos Gestion-Fiscal-Informa'!$AB$22="Muy Alta",'Riesgos Gestion-Fiscal-Informa'!$AD$22="Leve"),CONCATENATE("R4C",'Riesgos Gestion-Fiscal-Informa'!$R$22),"")</f>
        <v/>
      </c>
      <c r="K67" s="158" t="str">
        <f>IF(AND('Riesgos Gestion-Fiscal-Informa'!$AB$23="Muy Alta",'Riesgos Gestion-Fiscal-Informa'!$AD$23="Leve"),CONCATENATE("R4C",'Riesgos Gestion-Fiscal-Informa'!$R$23),"")</f>
        <v/>
      </c>
      <c r="L67" s="158" t="str">
        <f>IF(AND('Riesgos Gestion-Fiscal-Informa'!$AB$24="Muy Alta",'Riesgos Gestion-Fiscal-Informa'!$AD$24="Leve"),CONCATENATE("R4C",'Riesgos Gestion-Fiscal-Informa'!$R$24),"")</f>
        <v/>
      </c>
      <c r="M67" s="158" t="str">
        <f>IF(AND('Riesgos Gestion-Fiscal-Informa'!$AB$25="Muy Alta",'Riesgos Gestion-Fiscal-Informa'!$AD$25="Leve"),CONCATENATE("R4C",'Riesgos Gestion-Fiscal-Informa'!$R$25),"")</f>
        <v/>
      </c>
      <c r="N67" s="158" t="str">
        <f>IF(AND('Riesgos Gestion-Fiscal-Informa'!$AB$26="Muy Alta",'Riesgos Gestion-Fiscal-Informa'!$AD$26="Leve"),CONCATENATE("R4C",'Riesgos Gestion-Fiscal-Informa'!$R$26),"")</f>
        <v/>
      </c>
      <c r="O67" s="159" t="str">
        <f>IF(AND('Riesgos Gestion-Fiscal-Informa'!$AB$27="Muy Alta",'Riesgos Gestion-Fiscal-Informa'!$AD$27="Leve"),CONCATENATE("R4C",'Riesgos Gestion-Fiscal-Informa'!$R$27),"")</f>
        <v/>
      </c>
      <c r="P67" s="157" t="str">
        <f>IF(AND('Riesgos Gestion-Fiscal-Informa'!$AB$22="Muy Alta",'Riesgos Gestion-Fiscal-Informa'!$AD$22="Menor"),CONCATENATE("R4C",'Riesgos Gestion-Fiscal-Informa'!$R$22),"")</f>
        <v/>
      </c>
      <c r="Q67" s="158" t="str">
        <f>IF(AND('Riesgos Gestion-Fiscal-Informa'!$AB$23="Muy Alta",'Riesgos Gestion-Fiscal-Informa'!$AD$23="Menor"),CONCATENATE("R4C",'Riesgos Gestion-Fiscal-Informa'!$R$23),"")</f>
        <v/>
      </c>
      <c r="R67" s="158" t="str">
        <f>IF(AND('Riesgos Gestion-Fiscal-Informa'!$AB$24="Muy Alta",'Riesgos Gestion-Fiscal-Informa'!$AD$24="Menor"),CONCATENATE("R4C",'Riesgos Gestion-Fiscal-Informa'!$R$24),"")</f>
        <v/>
      </c>
      <c r="S67" s="158" t="str">
        <f>IF(AND('Riesgos Gestion-Fiscal-Informa'!$AB$25="Muy Alta",'Riesgos Gestion-Fiscal-Informa'!$AD$25="Menor"),CONCATENATE("R4C",'Riesgos Gestion-Fiscal-Informa'!$R$25),"")</f>
        <v/>
      </c>
      <c r="T67" s="158" t="str">
        <f>IF(AND('Riesgos Gestion-Fiscal-Informa'!$AB$26="Muy Alta",'Riesgos Gestion-Fiscal-Informa'!$AD$26="Menor"),CONCATENATE("R4C",'Riesgos Gestion-Fiscal-Informa'!$R$26),"")</f>
        <v/>
      </c>
      <c r="U67" s="159" t="str">
        <f>IF(AND('Riesgos Gestion-Fiscal-Informa'!$AB$27="Muy Alta",'Riesgos Gestion-Fiscal-Informa'!$AD$27="Menor"),CONCATENATE("R4C",'Riesgos Gestion-Fiscal-Informa'!$R$27),"")</f>
        <v/>
      </c>
      <c r="V67" s="157" t="str">
        <f>IF(AND('Riesgos Gestion-Fiscal-Informa'!$AB$22="Muy Alta",'Riesgos Gestion-Fiscal-Informa'!$AD$22="Moderado"),CONCATENATE("R4C",'Riesgos Gestion-Fiscal-Informa'!$R$22),"")</f>
        <v/>
      </c>
      <c r="W67" s="158" t="str">
        <f>IF(AND('Riesgos Gestion-Fiscal-Informa'!$AB$23="Muy Alta",'Riesgos Gestion-Fiscal-Informa'!$AD$23="Moderado"),CONCATENATE("R4C",'Riesgos Gestion-Fiscal-Informa'!$R$23),"")</f>
        <v/>
      </c>
      <c r="X67" s="158" t="str">
        <f>IF(AND('Riesgos Gestion-Fiscal-Informa'!$AB$24="Muy Alta",'Riesgos Gestion-Fiscal-Informa'!$AD$24="Moderado"),CONCATENATE("R4C",'Riesgos Gestion-Fiscal-Informa'!$R$24),"")</f>
        <v/>
      </c>
      <c r="Y67" s="158" t="str">
        <f>IF(AND('Riesgos Gestion-Fiscal-Informa'!$AB$25="Muy Alta",'Riesgos Gestion-Fiscal-Informa'!$AD$25="Moderado"),CONCATENATE("R4C",'Riesgos Gestion-Fiscal-Informa'!$R$25),"")</f>
        <v/>
      </c>
      <c r="Z67" s="158" t="str">
        <f>IF(AND('Riesgos Gestion-Fiscal-Informa'!$AB$26="Muy Alta",'Riesgos Gestion-Fiscal-Informa'!$AD$26="Moderado"),CONCATENATE("R4C",'Riesgos Gestion-Fiscal-Informa'!$R$26),"")</f>
        <v/>
      </c>
      <c r="AA67" s="159" t="str">
        <f>IF(AND('Riesgos Gestion-Fiscal-Informa'!$AB$27="Muy Alta",'Riesgos Gestion-Fiscal-Informa'!$AD$27="Moderado"),CONCATENATE("R4C",'Riesgos Gestion-Fiscal-Informa'!$R$27),"")</f>
        <v/>
      </c>
      <c r="AB67" s="157" t="str">
        <f>IF(AND('Riesgos Gestion-Fiscal-Informa'!$AB$22="Muy Alta",'Riesgos Gestion-Fiscal-Informa'!$AD$22="Mayor"),CONCATENATE("R4C",'Riesgos Gestion-Fiscal-Informa'!$R$22),"")</f>
        <v/>
      </c>
      <c r="AC67" s="158" t="str">
        <f>IF(AND('Riesgos Gestion-Fiscal-Informa'!$AB$23="Muy Alta",'Riesgos Gestion-Fiscal-Informa'!$AD$23="Mayor"),CONCATENATE("R4C",'Riesgos Gestion-Fiscal-Informa'!$R$23),"")</f>
        <v/>
      </c>
      <c r="AD67" s="158" t="str">
        <f>IF(AND('Riesgos Gestion-Fiscal-Informa'!$AB$24="Muy Alta",'Riesgos Gestion-Fiscal-Informa'!$AD$24="Mayor"),CONCATENATE("R4C",'Riesgos Gestion-Fiscal-Informa'!$R$24),"")</f>
        <v/>
      </c>
      <c r="AE67" s="158" t="str">
        <f>IF(AND('Riesgos Gestion-Fiscal-Informa'!$AB$25="Muy Alta",'Riesgos Gestion-Fiscal-Informa'!$AD$25="Mayor"),CONCATENATE("R4C",'Riesgos Gestion-Fiscal-Informa'!$R$25),"")</f>
        <v/>
      </c>
      <c r="AF67" s="158" t="str">
        <f>IF(AND('Riesgos Gestion-Fiscal-Informa'!$AB$26="Muy Alta",'Riesgos Gestion-Fiscal-Informa'!$AD$26="Mayor"),CONCATENATE("R4C",'Riesgos Gestion-Fiscal-Informa'!$R$26),"")</f>
        <v/>
      </c>
      <c r="AG67" s="159" t="str">
        <f>IF(AND('Riesgos Gestion-Fiscal-Informa'!$AB$27="Muy Alta",'Riesgos Gestion-Fiscal-Informa'!$AD$27="Mayor"),CONCATENATE("R4C",'Riesgos Gestion-Fiscal-Informa'!$R$27),"")</f>
        <v/>
      </c>
      <c r="AH67" s="160" t="str">
        <f>IF(AND('Riesgos Gestion-Fiscal-Informa'!$AB$22="Muy Alta",'Riesgos Gestion-Fiscal-Informa'!$AD$22="Catastrófico"),CONCATENATE("R4C",'Riesgos Gestion-Fiscal-Informa'!$R$22),"")</f>
        <v/>
      </c>
      <c r="AI67" s="161" t="str">
        <f>IF(AND('Riesgos Gestion-Fiscal-Informa'!$AB$23="Muy Alta",'Riesgos Gestion-Fiscal-Informa'!$AD$23="Catastrófico"),CONCATENATE("R4C",'Riesgos Gestion-Fiscal-Informa'!$R$23),"")</f>
        <v/>
      </c>
      <c r="AJ67" s="161" t="str">
        <f>IF(AND('Riesgos Gestion-Fiscal-Informa'!$AB$24="Muy Alta",'Riesgos Gestion-Fiscal-Informa'!$AD$24="Catastrófico"),CONCATENATE("R4C",'Riesgos Gestion-Fiscal-Informa'!$R$24),"")</f>
        <v/>
      </c>
      <c r="AK67" s="161" t="str">
        <f>IF(AND('Riesgos Gestion-Fiscal-Informa'!$AB$25="Muy Alta",'Riesgos Gestion-Fiscal-Informa'!$AD$25="Catastrófico"),CONCATENATE("R4C",'Riesgos Gestion-Fiscal-Informa'!$R$25),"")</f>
        <v/>
      </c>
      <c r="AL67" s="161" t="str">
        <f>IF(AND('Riesgos Gestion-Fiscal-Informa'!$AB$26="Muy Alta",'Riesgos Gestion-Fiscal-Informa'!$AD$26="Catastrófico"),CONCATENATE("R4C",'Riesgos Gestion-Fiscal-Informa'!$R$26),"")</f>
        <v/>
      </c>
      <c r="AM67" s="162" t="str">
        <f>IF(AND('Riesgos Gestion-Fiscal-Informa'!$AB$27="Muy Alta",'Riesgos Gestion-Fiscal-Informa'!$AD$27="Catastrófico"),CONCATENATE("R4C",'Riesgos Gestion-Fiscal-Informa'!$R$27),"")</f>
        <v/>
      </c>
      <c r="AN67" s="37"/>
      <c r="AO67" s="597"/>
      <c r="AP67" s="387"/>
      <c r="AQ67" s="387"/>
      <c r="AR67" s="387"/>
      <c r="AS67" s="387"/>
      <c r="AT67" s="598"/>
      <c r="AU67" s="37"/>
      <c r="AV67" s="37"/>
      <c r="AW67" s="37"/>
      <c r="AX67" s="37"/>
      <c r="AY67" s="37"/>
      <c r="AZ67" s="37"/>
      <c r="BA67" s="37"/>
      <c r="BB67" s="37"/>
      <c r="BC67" s="37"/>
      <c r="BD67" s="37"/>
      <c r="BE67" s="37"/>
      <c r="BF67" s="37"/>
      <c r="BG67" s="37"/>
      <c r="BH67" s="37"/>
      <c r="BI67" s="37"/>
    </row>
    <row r="68" spans="1:61" ht="15.75" customHeight="1">
      <c r="A68" s="37"/>
      <c r="B68" s="614"/>
      <c r="C68" s="387"/>
      <c r="D68" s="425"/>
      <c r="E68" s="436"/>
      <c r="F68" s="387"/>
      <c r="G68" s="387"/>
      <c r="H68" s="387"/>
      <c r="I68" s="425"/>
      <c r="J68" s="157" t="str">
        <f>IF(AND('Riesgos Gestion-Fiscal-Informa'!$AB$28="Muy Alta",'Riesgos Gestion-Fiscal-Informa'!$AD$28="Leve"),CONCATENATE("R5C",'Riesgos Gestion-Fiscal-Informa'!$R$28),"")</f>
        <v/>
      </c>
      <c r="K68" s="158" t="str">
        <f>IF(AND('Riesgos Gestion-Fiscal-Informa'!$AB$29="Muy Alta",'Riesgos Gestion-Fiscal-Informa'!$AD$29="Leve"),CONCATENATE("R5C",'Riesgos Gestion-Fiscal-Informa'!$R$29),"")</f>
        <v/>
      </c>
      <c r="L68" s="158" t="str">
        <f>IF(AND('Riesgos Gestion-Fiscal-Informa'!$AB$30="Muy Alta",'Riesgos Gestion-Fiscal-Informa'!$AD$30="Leve"),CONCATENATE("R5C",'Riesgos Gestion-Fiscal-Informa'!$R$30),"")</f>
        <v/>
      </c>
      <c r="M68" s="158" t="str">
        <f>IF(AND('Riesgos Gestion-Fiscal-Informa'!$AB$31="Muy Alta",'Riesgos Gestion-Fiscal-Informa'!$AD$31="Leve"),CONCATENATE("R5C",'Riesgos Gestion-Fiscal-Informa'!$R$31),"")</f>
        <v/>
      </c>
      <c r="N68" s="158" t="str">
        <f>IF(AND('Riesgos Gestion-Fiscal-Informa'!$AB$32="Muy Alta",'Riesgos Gestion-Fiscal-Informa'!$AD$32="Leve"),CONCATENATE("R5C",'Riesgos Gestion-Fiscal-Informa'!$R$32),"")</f>
        <v/>
      </c>
      <c r="O68" s="159" t="str">
        <f>IF(AND('Riesgos Gestion-Fiscal-Informa'!$AB$33="Muy Alta",'Riesgos Gestion-Fiscal-Informa'!$AD$33="Leve"),CONCATENATE("R5C",'Riesgos Gestion-Fiscal-Informa'!$R$33),"")</f>
        <v/>
      </c>
      <c r="P68" s="157" t="str">
        <f>IF(AND('Riesgos Gestion-Fiscal-Informa'!$AB$28="Muy Alta",'Riesgos Gestion-Fiscal-Informa'!$AD$28="Menor"),CONCATENATE("R5C",'Riesgos Gestion-Fiscal-Informa'!$R$28),"")</f>
        <v/>
      </c>
      <c r="Q68" s="158" t="str">
        <f>IF(AND('Riesgos Gestion-Fiscal-Informa'!$AB$29="Muy Alta",'Riesgos Gestion-Fiscal-Informa'!$AD$29="Menor"),CONCATENATE("R5C",'Riesgos Gestion-Fiscal-Informa'!$R$29),"")</f>
        <v/>
      </c>
      <c r="R68" s="158" t="str">
        <f>IF(AND('Riesgos Gestion-Fiscal-Informa'!$AB$30="Muy Alta",'Riesgos Gestion-Fiscal-Informa'!$AD$30="Menor"),CONCATENATE("R5C",'Riesgos Gestion-Fiscal-Informa'!$R$30),"")</f>
        <v/>
      </c>
      <c r="S68" s="158" t="str">
        <f>IF(AND('Riesgos Gestion-Fiscal-Informa'!$AB$31="Muy Alta",'Riesgos Gestion-Fiscal-Informa'!$AD$31="Menor"),CONCATENATE("R5C",'Riesgos Gestion-Fiscal-Informa'!$R$31),"")</f>
        <v/>
      </c>
      <c r="T68" s="158" t="str">
        <f>IF(AND('Riesgos Gestion-Fiscal-Informa'!$AB$32="Muy Alta",'Riesgos Gestion-Fiscal-Informa'!$AD$32="Menor"),CONCATENATE("R5C",'Riesgos Gestion-Fiscal-Informa'!$R$32),"")</f>
        <v/>
      </c>
      <c r="U68" s="159" t="str">
        <f>IF(AND('Riesgos Gestion-Fiscal-Informa'!$AB$33="Muy Alta",'Riesgos Gestion-Fiscal-Informa'!$AD$33="Menor"),CONCATENATE("R5C",'Riesgos Gestion-Fiscal-Informa'!$R$33),"")</f>
        <v/>
      </c>
      <c r="V68" s="157" t="str">
        <f>IF(AND('Riesgos Gestion-Fiscal-Informa'!$AB$28="Muy Alta",'Riesgos Gestion-Fiscal-Informa'!$AD$28="Moderado"),CONCATENATE("R5C",'Riesgos Gestion-Fiscal-Informa'!$R$28),"")</f>
        <v/>
      </c>
      <c r="W68" s="158" t="str">
        <f>IF(AND('Riesgos Gestion-Fiscal-Informa'!$AB$29="Muy Alta",'Riesgos Gestion-Fiscal-Informa'!$AD$29="Moderado"),CONCATENATE("R5C",'Riesgos Gestion-Fiscal-Informa'!$R$29),"")</f>
        <v/>
      </c>
      <c r="X68" s="158" t="str">
        <f>IF(AND('Riesgos Gestion-Fiscal-Informa'!$AB$30="Muy Alta",'Riesgos Gestion-Fiscal-Informa'!$AD$30="Moderado"),CONCATENATE("R5C",'Riesgos Gestion-Fiscal-Informa'!$R$30),"")</f>
        <v/>
      </c>
      <c r="Y68" s="158" t="str">
        <f>IF(AND('Riesgos Gestion-Fiscal-Informa'!$AB$31="Muy Alta",'Riesgos Gestion-Fiscal-Informa'!$AD$31="Moderado"),CONCATENATE("R5C",'Riesgos Gestion-Fiscal-Informa'!$R$31),"")</f>
        <v/>
      </c>
      <c r="Z68" s="158" t="str">
        <f>IF(AND('Riesgos Gestion-Fiscal-Informa'!$AB$32="Muy Alta",'Riesgos Gestion-Fiscal-Informa'!$AD$32="Moderado"),CONCATENATE("R5C",'Riesgos Gestion-Fiscal-Informa'!$R$32),"")</f>
        <v/>
      </c>
      <c r="AA68" s="159" t="str">
        <f>IF(AND('Riesgos Gestion-Fiscal-Informa'!$AB$33="Muy Alta",'Riesgos Gestion-Fiscal-Informa'!$AD$33="Moderado"),CONCATENATE("R5C",'Riesgos Gestion-Fiscal-Informa'!$R$33),"")</f>
        <v/>
      </c>
      <c r="AB68" s="157" t="str">
        <f>IF(AND('Riesgos Gestion-Fiscal-Informa'!$AB$28="Muy Alta",'Riesgos Gestion-Fiscal-Informa'!$AD$28="Mayor"),CONCATENATE("R5C",'Riesgos Gestion-Fiscal-Informa'!$R$28),"")</f>
        <v/>
      </c>
      <c r="AC68" s="158" t="str">
        <f>IF(AND('Riesgos Gestion-Fiscal-Informa'!$AB$29="Muy Alta",'Riesgos Gestion-Fiscal-Informa'!$AD$29="Mayor"),CONCATENATE("R5C",'Riesgos Gestion-Fiscal-Informa'!$R$29),"")</f>
        <v/>
      </c>
      <c r="AD68" s="158" t="str">
        <f>IF(AND('Riesgos Gestion-Fiscal-Informa'!$AB$30="Muy Alta",'Riesgos Gestion-Fiscal-Informa'!$AD$30="Mayor"),CONCATENATE("R5C",'Riesgos Gestion-Fiscal-Informa'!$R$30),"")</f>
        <v/>
      </c>
      <c r="AE68" s="158" t="str">
        <f>IF(AND('Riesgos Gestion-Fiscal-Informa'!$AB$31="Muy Alta",'Riesgos Gestion-Fiscal-Informa'!$AD$31="Mayor"),CONCATENATE("R5C",'Riesgos Gestion-Fiscal-Informa'!$R$31),"")</f>
        <v/>
      </c>
      <c r="AF68" s="158" t="str">
        <f>IF(AND('Riesgos Gestion-Fiscal-Informa'!$AB$32="Muy Alta",'Riesgos Gestion-Fiscal-Informa'!$AD$32="Mayor"),CONCATENATE("R5C",'Riesgos Gestion-Fiscal-Informa'!$R$32),"")</f>
        <v/>
      </c>
      <c r="AG68" s="159" t="str">
        <f>IF(AND('Riesgos Gestion-Fiscal-Informa'!$AB$33="Muy Alta",'Riesgos Gestion-Fiscal-Informa'!$AD$33="Mayor"),CONCATENATE("R5C",'Riesgos Gestion-Fiscal-Informa'!$R$33),"")</f>
        <v/>
      </c>
      <c r="AH68" s="160" t="str">
        <f>IF(AND('Riesgos Gestion-Fiscal-Informa'!$AB$28="Muy Alta",'Riesgos Gestion-Fiscal-Informa'!$AD$28="Catastrófico"),CONCATENATE("R5C",'Riesgos Gestion-Fiscal-Informa'!$R$28),"")</f>
        <v/>
      </c>
      <c r="AI68" s="161" t="str">
        <f>IF(AND('Riesgos Gestion-Fiscal-Informa'!$AB$29="Muy Alta",'Riesgos Gestion-Fiscal-Informa'!$AD$29="Catastrófico"),CONCATENATE("R5C",'Riesgos Gestion-Fiscal-Informa'!$R$29),"")</f>
        <v/>
      </c>
      <c r="AJ68" s="161" t="str">
        <f>IF(AND('Riesgos Gestion-Fiscal-Informa'!$AB$30="Muy Alta",'Riesgos Gestion-Fiscal-Informa'!$AD$30="Catastrófico"),CONCATENATE("R5C",'Riesgos Gestion-Fiscal-Informa'!$R$30),"")</f>
        <v/>
      </c>
      <c r="AK68" s="161" t="str">
        <f>IF(AND('Riesgos Gestion-Fiscal-Informa'!$AB$31="Muy Alta",'Riesgos Gestion-Fiscal-Informa'!$AD$31="Catastrófico"),CONCATENATE("R5C",'Riesgos Gestion-Fiscal-Informa'!$R$31),"")</f>
        <v/>
      </c>
      <c r="AL68" s="161" t="str">
        <f>IF(AND('Riesgos Gestion-Fiscal-Informa'!$AB$32="Muy Alta",'Riesgos Gestion-Fiscal-Informa'!$AD$32="Catastrófico"),CONCATENATE("R5C",'Riesgos Gestion-Fiscal-Informa'!$R$32),"")</f>
        <v/>
      </c>
      <c r="AM68" s="162" t="str">
        <f>IF(AND('Riesgos Gestion-Fiscal-Informa'!$AB$33="Muy Alta",'Riesgos Gestion-Fiscal-Informa'!$AD$33="Catastrófico"),CONCATENATE("R5C",'Riesgos Gestion-Fiscal-Informa'!$R$33),"")</f>
        <v/>
      </c>
      <c r="AN68" s="37"/>
      <c r="AO68" s="597"/>
      <c r="AP68" s="387"/>
      <c r="AQ68" s="387"/>
      <c r="AR68" s="387"/>
      <c r="AS68" s="387"/>
      <c r="AT68" s="598"/>
      <c r="AU68" s="37"/>
      <c r="AV68" s="37"/>
      <c r="AW68" s="37"/>
      <c r="AX68" s="37"/>
      <c r="AY68" s="37"/>
      <c r="AZ68" s="37"/>
      <c r="BA68" s="37"/>
      <c r="BB68" s="37"/>
      <c r="BC68" s="37"/>
      <c r="BD68" s="37"/>
      <c r="BE68" s="37"/>
      <c r="BF68" s="37"/>
      <c r="BG68" s="37"/>
      <c r="BH68" s="37"/>
      <c r="BI68" s="37"/>
    </row>
    <row r="69" spans="1:61" ht="15.75" customHeight="1">
      <c r="A69" s="37"/>
      <c r="B69" s="614"/>
      <c r="C69" s="387"/>
      <c r="D69" s="425"/>
      <c r="E69" s="436"/>
      <c r="F69" s="387"/>
      <c r="G69" s="387"/>
      <c r="H69" s="387"/>
      <c r="I69" s="425"/>
      <c r="J69" s="157" t="str">
        <f>IF(AND('Riesgos Gestion-Fiscal-Informa'!$AB$34="Muy Alta",'Riesgos Gestion-Fiscal-Informa'!$AD$34="Leve"),CONCATENATE("R6C",'Riesgos Gestion-Fiscal-Informa'!$R$34),"")</f>
        <v/>
      </c>
      <c r="K69" s="158" t="str">
        <f>IF(AND('Riesgos Gestion-Fiscal-Informa'!$AB$35="Muy Alta",'Riesgos Gestion-Fiscal-Informa'!$AD$35="Leve"),CONCATENATE("R6C",'Riesgos Gestion-Fiscal-Informa'!$R$35),"")</f>
        <v/>
      </c>
      <c r="L69" s="158" t="str">
        <f>IF(AND('Riesgos Gestion-Fiscal-Informa'!$AB$36="Muy Alta",'Riesgos Gestion-Fiscal-Informa'!$AD$36="Leve"),CONCATENATE("R6C",'Riesgos Gestion-Fiscal-Informa'!$R$36),"")</f>
        <v/>
      </c>
      <c r="M69" s="158" t="str">
        <f>IF(AND('Riesgos Gestion-Fiscal-Informa'!$AB$37="Muy Alta",'Riesgos Gestion-Fiscal-Informa'!$AD$37="Leve"),CONCATENATE("R6C",'Riesgos Gestion-Fiscal-Informa'!$R$37),"")</f>
        <v/>
      </c>
      <c r="N69" s="158" t="str">
        <f>IF(AND('Riesgos Gestion-Fiscal-Informa'!$AB$38="Muy Alta",'Riesgos Gestion-Fiscal-Informa'!$AD$38="Leve"),CONCATENATE("R6C",'Riesgos Gestion-Fiscal-Informa'!$R$38),"")</f>
        <v/>
      </c>
      <c r="O69" s="159" t="str">
        <f>IF(AND('Riesgos Gestion-Fiscal-Informa'!$AB$39="Muy Alta",'Riesgos Gestion-Fiscal-Informa'!$AD$39="Leve"),CONCATENATE("R6C",'Riesgos Gestion-Fiscal-Informa'!$R$39),"")</f>
        <v/>
      </c>
      <c r="P69" s="157" t="str">
        <f>IF(AND('Riesgos Gestion-Fiscal-Informa'!$AB$34="Muy Alta",'Riesgos Gestion-Fiscal-Informa'!$AD$34="Menor"),CONCATENATE("R6C",'Riesgos Gestion-Fiscal-Informa'!$R$34),"")</f>
        <v/>
      </c>
      <c r="Q69" s="158" t="str">
        <f>IF(AND('Riesgos Gestion-Fiscal-Informa'!$AB$35="Muy Alta",'Riesgos Gestion-Fiscal-Informa'!$AD$35="Menor"),CONCATENATE("R6C",'Riesgos Gestion-Fiscal-Informa'!$R$35),"")</f>
        <v/>
      </c>
      <c r="R69" s="158" t="str">
        <f>IF(AND('Riesgos Gestion-Fiscal-Informa'!$AB$36="Muy Alta",'Riesgos Gestion-Fiscal-Informa'!$AD$36="Menor"),CONCATENATE("R6C",'Riesgos Gestion-Fiscal-Informa'!$R$36),"")</f>
        <v/>
      </c>
      <c r="S69" s="158" t="str">
        <f>IF(AND('Riesgos Gestion-Fiscal-Informa'!$AB$37="Muy Alta",'Riesgos Gestion-Fiscal-Informa'!$AD$37="Menor"),CONCATENATE("R6C",'Riesgos Gestion-Fiscal-Informa'!$R$37),"")</f>
        <v/>
      </c>
      <c r="T69" s="158" t="str">
        <f>IF(AND('Riesgos Gestion-Fiscal-Informa'!$AB$38="Muy Alta",'Riesgos Gestion-Fiscal-Informa'!$AD$38="Menor"),CONCATENATE("R6C",'Riesgos Gestion-Fiscal-Informa'!$R$38),"")</f>
        <v/>
      </c>
      <c r="U69" s="159" t="str">
        <f>IF(AND('Riesgos Gestion-Fiscal-Informa'!$AB$39="Muy Alta",'Riesgos Gestion-Fiscal-Informa'!$AD$39="Menor"),CONCATENATE("R6C",'Riesgos Gestion-Fiscal-Informa'!$R$39),"")</f>
        <v/>
      </c>
      <c r="V69" s="157" t="str">
        <f>IF(AND('Riesgos Gestion-Fiscal-Informa'!$AB$34="Muy Alta",'Riesgos Gestion-Fiscal-Informa'!$AD$34="Moderado"),CONCATENATE("R6C",'Riesgos Gestion-Fiscal-Informa'!$R$34),"")</f>
        <v/>
      </c>
      <c r="W69" s="158" t="str">
        <f>IF(AND('Riesgos Gestion-Fiscal-Informa'!$AB$35="Muy Alta",'Riesgos Gestion-Fiscal-Informa'!$AD$35="Moderado"),CONCATENATE("R6C",'Riesgos Gestion-Fiscal-Informa'!$R$35),"")</f>
        <v/>
      </c>
      <c r="X69" s="158" t="str">
        <f>IF(AND('Riesgos Gestion-Fiscal-Informa'!$AB$36="Muy Alta",'Riesgos Gestion-Fiscal-Informa'!$AD$36="Moderado"),CONCATENATE("R6C",'Riesgos Gestion-Fiscal-Informa'!$R$36),"")</f>
        <v/>
      </c>
      <c r="Y69" s="158" t="str">
        <f>IF(AND('Riesgos Gestion-Fiscal-Informa'!$AB$37="Muy Alta",'Riesgos Gestion-Fiscal-Informa'!$AD$37="Moderado"),CONCATENATE("R6C",'Riesgos Gestion-Fiscal-Informa'!$R$37),"")</f>
        <v/>
      </c>
      <c r="Z69" s="158" t="str">
        <f>IF(AND('Riesgos Gestion-Fiscal-Informa'!$AB$38="Muy Alta",'Riesgos Gestion-Fiscal-Informa'!$AD$38="Moderado"),CONCATENATE("R6C",'Riesgos Gestion-Fiscal-Informa'!$R$38),"")</f>
        <v/>
      </c>
      <c r="AA69" s="159" t="str">
        <f>IF(AND('Riesgos Gestion-Fiscal-Informa'!$AB$39="Muy Alta",'Riesgos Gestion-Fiscal-Informa'!$AD$39="Moderado"),CONCATENATE("R6C",'Riesgos Gestion-Fiscal-Informa'!$R$39),"")</f>
        <v/>
      </c>
      <c r="AB69" s="157" t="str">
        <f>IF(AND('Riesgos Gestion-Fiscal-Informa'!$AB$34="Muy Alta",'Riesgos Gestion-Fiscal-Informa'!$AD$34="Mayor"),CONCATENATE("R6C",'Riesgos Gestion-Fiscal-Informa'!$R$34),"")</f>
        <v/>
      </c>
      <c r="AC69" s="158" t="str">
        <f>IF(AND('Riesgos Gestion-Fiscal-Informa'!$AB$35="Muy Alta",'Riesgos Gestion-Fiscal-Informa'!$AD$35="Mayor"),CONCATENATE("R6C",'Riesgos Gestion-Fiscal-Informa'!$R$35),"")</f>
        <v/>
      </c>
      <c r="AD69" s="158" t="str">
        <f>IF(AND('Riesgos Gestion-Fiscal-Informa'!$AB$36="Muy Alta",'Riesgos Gestion-Fiscal-Informa'!$AD$36="Mayor"),CONCATENATE("R6C",'Riesgos Gestion-Fiscal-Informa'!$R$36),"")</f>
        <v/>
      </c>
      <c r="AE69" s="158" t="str">
        <f>IF(AND('Riesgos Gestion-Fiscal-Informa'!$AB$37="Muy Alta",'Riesgos Gestion-Fiscal-Informa'!$AD$37="Mayor"),CONCATENATE("R6C",'Riesgos Gestion-Fiscal-Informa'!$R$37),"")</f>
        <v/>
      </c>
      <c r="AF69" s="158" t="str">
        <f>IF(AND('Riesgos Gestion-Fiscal-Informa'!$AB$38="Muy Alta",'Riesgos Gestion-Fiscal-Informa'!$AD$38="Mayor"),CONCATENATE("R6C",'Riesgos Gestion-Fiscal-Informa'!$R$38),"")</f>
        <v/>
      </c>
      <c r="AG69" s="159" t="str">
        <f>IF(AND('Riesgos Gestion-Fiscal-Informa'!$AB$39="Muy Alta",'Riesgos Gestion-Fiscal-Informa'!$AD$39="Mayor"),CONCATENATE("R6C",'Riesgos Gestion-Fiscal-Informa'!$R$39),"")</f>
        <v/>
      </c>
      <c r="AH69" s="160" t="str">
        <f>IF(AND('Riesgos Gestion-Fiscal-Informa'!$AB$34="Muy Alta",'Riesgos Gestion-Fiscal-Informa'!$AD$34="Catastrófico"),CONCATENATE("R6C",'Riesgos Gestion-Fiscal-Informa'!$R$34),"")</f>
        <v/>
      </c>
      <c r="AI69" s="161" t="str">
        <f>IF(AND('Riesgos Gestion-Fiscal-Informa'!$AB$35="Muy Alta",'Riesgos Gestion-Fiscal-Informa'!$AD$35="Catastrófico"),CONCATENATE("R6C",'Riesgos Gestion-Fiscal-Informa'!$R$35),"")</f>
        <v/>
      </c>
      <c r="AJ69" s="161" t="str">
        <f>IF(AND('Riesgos Gestion-Fiscal-Informa'!$AB$36="Muy Alta",'Riesgos Gestion-Fiscal-Informa'!$AD$36="Catastrófico"),CONCATENATE("R6C",'Riesgos Gestion-Fiscal-Informa'!$R$36),"")</f>
        <v/>
      </c>
      <c r="AK69" s="161" t="str">
        <f>IF(AND('Riesgos Gestion-Fiscal-Informa'!$AB$37="Muy Alta",'Riesgos Gestion-Fiscal-Informa'!$AD$37="Catastrófico"),CONCATENATE("R6C",'Riesgos Gestion-Fiscal-Informa'!$R$37),"")</f>
        <v/>
      </c>
      <c r="AL69" s="161" t="str">
        <f>IF(AND('Riesgos Gestion-Fiscal-Informa'!$AB$38="Muy Alta",'Riesgos Gestion-Fiscal-Informa'!$AD$38="Catastrófico"),CONCATENATE("R6C",'Riesgos Gestion-Fiscal-Informa'!$R$38),"")</f>
        <v/>
      </c>
      <c r="AM69" s="162" t="str">
        <f>IF(AND('Riesgos Gestion-Fiscal-Informa'!$AB$39="Muy Alta",'Riesgos Gestion-Fiscal-Informa'!$AD$39="Catastrófico"),CONCATENATE("R6C",'Riesgos Gestion-Fiscal-Informa'!$R$39),"")</f>
        <v/>
      </c>
      <c r="AN69" s="37"/>
      <c r="AO69" s="597"/>
      <c r="AP69" s="387"/>
      <c r="AQ69" s="387"/>
      <c r="AR69" s="387"/>
      <c r="AS69" s="387"/>
      <c r="AT69" s="598"/>
      <c r="AU69" s="37"/>
      <c r="AV69" s="37"/>
      <c r="AW69" s="37"/>
      <c r="AX69" s="37"/>
      <c r="AY69" s="37"/>
      <c r="AZ69" s="37"/>
      <c r="BA69" s="37"/>
      <c r="BB69" s="37"/>
      <c r="BC69" s="37"/>
      <c r="BD69" s="37"/>
      <c r="BE69" s="37"/>
      <c r="BF69" s="37"/>
      <c r="BG69" s="37"/>
      <c r="BH69" s="37"/>
      <c r="BI69" s="37"/>
    </row>
    <row r="70" spans="1:61" ht="15.75" customHeight="1">
      <c r="A70" s="37"/>
      <c r="B70" s="614"/>
      <c r="C70" s="387"/>
      <c r="D70" s="425"/>
      <c r="E70" s="436"/>
      <c r="F70" s="387"/>
      <c r="G70" s="387"/>
      <c r="H70" s="387"/>
      <c r="I70" s="425"/>
      <c r="J70" s="157" t="str">
        <f>IF(AND('Riesgos Gestion-Fiscal-Informa'!$AB$40="Muy Alta",'Riesgos Gestion-Fiscal-Informa'!$AD$40="Leve"),CONCATENATE("R7C",'Riesgos Gestion-Fiscal-Informa'!$R$40),"")</f>
        <v/>
      </c>
      <c r="K70" s="158" t="str">
        <f>IF(AND('Riesgos Gestion-Fiscal-Informa'!$AB$41="Muy Alta",'Riesgos Gestion-Fiscal-Informa'!$AD$41="Leve"),CONCATENATE("R7C",'Riesgos Gestion-Fiscal-Informa'!$R$41),"")</f>
        <v/>
      </c>
      <c r="L70" s="158" t="str">
        <f>IF(AND('Riesgos Gestion-Fiscal-Informa'!$AB$42="Muy Alta",'Riesgos Gestion-Fiscal-Informa'!$AD$42="Leve"),CONCATENATE("R7C",'Riesgos Gestion-Fiscal-Informa'!$R$42),"")</f>
        <v/>
      </c>
      <c r="M70" s="158" t="str">
        <f>IF(AND('Riesgos Gestion-Fiscal-Informa'!$AB$43="Muy Alta",'Riesgos Gestion-Fiscal-Informa'!$AD$43="Leve"),CONCATENATE("R7C",'Riesgos Gestion-Fiscal-Informa'!$R$43),"")</f>
        <v/>
      </c>
      <c r="N70" s="158" t="str">
        <f>IF(AND('Riesgos Gestion-Fiscal-Informa'!$AB$44="Muy Alta",'Riesgos Gestion-Fiscal-Informa'!$AD$44="Leve"),CONCATENATE("R7C",'Riesgos Gestion-Fiscal-Informa'!$R$44),"")</f>
        <v/>
      </c>
      <c r="O70" s="159" t="str">
        <f>IF(AND('Riesgos Gestion-Fiscal-Informa'!$AB$45="Muy Alta",'Riesgos Gestion-Fiscal-Informa'!$AD$45="Leve"),CONCATENATE("R7C",'Riesgos Gestion-Fiscal-Informa'!$R$45),"")</f>
        <v/>
      </c>
      <c r="P70" s="157" t="str">
        <f>IF(AND('Riesgos Gestion-Fiscal-Informa'!$AB$40="Muy Alta",'Riesgos Gestion-Fiscal-Informa'!$AD$40="Menor"),CONCATENATE("R7C",'Riesgos Gestion-Fiscal-Informa'!$R$40),"")</f>
        <v/>
      </c>
      <c r="Q70" s="158" t="str">
        <f>IF(AND('Riesgos Gestion-Fiscal-Informa'!$AB$41="Muy Alta",'Riesgos Gestion-Fiscal-Informa'!$AD$41="Menor"),CONCATENATE("R7C",'Riesgos Gestion-Fiscal-Informa'!$R$41),"")</f>
        <v/>
      </c>
      <c r="R70" s="158" t="str">
        <f>IF(AND('Riesgos Gestion-Fiscal-Informa'!$AB$42="Muy Alta",'Riesgos Gestion-Fiscal-Informa'!$AD$42="Menor"),CONCATENATE("R7C",'Riesgos Gestion-Fiscal-Informa'!$R$42),"")</f>
        <v/>
      </c>
      <c r="S70" s="158" t="str">
        <f>IF(AND('Riesgos Gestion-Fiscal-Informa'!$AB$43="Muy Alta",'Riesgos Gestion-Fiscal-Informa'!$AD$43="Menor"),CONCATENATE("R7C",'Riesgos Gestion-Fiscal-Informa'!$R$43),"")</f>
        <v/>
      </c>
      <c r="T70" s="158" t="str">
        <f>IF(AND('Riesgos Gestion-Fiscal-Informa'!$AB$44="Muy Alta",'Riesgos Gestion-Fiscal-Informa'!$AD$44="Menor"),CONCATENATE("R7C",'Riesgos Gestion-Fiscal-Informa'!$R$44),"")</f>
        <v/>
      </c>
      <c r="U70" s="159" t="str">
        <f>IF(AND('Riesgos Gestion-Fiscal-Informa'!$AB$45="Muy Alta",'Riesgos Gestion-Fiscal-Informa'!$AD$45="Menor"),CONCATENATE("R7C",'Riesgos Gestion-Fiscal-Informa'!$R$45),"")</f>
        <v/>
      </c>
      <c r="V70" s="157" t="str">
        <f>IF(AND('Riesgos Gestion-Fiscal-Informa'!$AB$40="Muy Alta",'Riesgos Gestion-Fiscal-Informa'!$AD$40="Moderado"),CONCATENATE("R7C",'Riesgos Gestion-Fiscal-Informa'!$R$40),"")</f>
        <v/>
      </c>
      <c r="W70" s="158" t="str">
        <f>IF(AND('Riesgos Gestion-Fiscal-Informa'!$AB$41="Muy Alta",'Riesgos Gestion-Fiscal-Informa'!$AD$41="Moderado"),CONCATENATE("R7C",'Riesgos Gestion-Fiscal-Informa'!$R$41),"")</f>
        <v/>
      </c>
      <c r="X70" s="158" t="str">
        <f>IF(AND('Riesgos Gestion-Fiscal-Informa'!$AB$42="Muy Alta",'Riesgos Gestion-Fiscal-Informa'!$AD$42="Moderado"),CONCATENATE("R7C",'Riesgos Gestion-Fiscal-Informa'!$R$42),"")</f>
        <v/>
      </c>
      <c r="Y70" s="158" t="str">
        <f>IF(AND('Riesgos Gestion-Fiscal-Informa'!$AB$43="Muy Alta",'Riesgos Gestion-Fiscal-Informa'!$AD$43="Moderado"),CONCATENATE("R7C",'Riesgos Gestion-Fiscal-Informa'!$R$43),"")</f>
        <v/>
      </c>
      <c r="Z70" s="158" t="str">
        <f>IF(AND('Riesgos Gestion-Fiscal-Informa'!$AB$44="Muy Alta",'Riesgos Gestion-Fiscal-Informa'!$AD$44="Moderado"),CONCATENATE("R7C",'Riesgos Gestion-Fiscal-Informa'!$R$44),"")</f>
        <v/>
      </c>
      <c r="AA70" s="159" t="str">
        <f>IF(AND('Riesgos Gestion-Fiscal-Informa'!$AB$45="Muy Alta",'Riesgos Gestion-Fiscal-Informa'!$AD$45="Moderado"),CONCATENATE("R7C",'Riesgos Gestion-Fiscal-Informa'!$R$45),"")</f>
        <v/>
      </c>
      <c r="AB70" s="157" t="str">
        <f>IF(AND('Riesgos Gestion-Fiscal-Informa'!$AB$40="Muy Alta",'Riesgos Gestion-Fiscal-Informa'!$AD$40="Mayor"),CONCATENATE("R7C",'Riesgos Gestion-Fiscal-Informa'!$R$40),"")</f>
        <v/>
      </c>
      <c r="AC70" s="158" t="str">
        <f>IF(AND('Riesgos Gestion-Fiscal-Informa'!$AB$41="Muy Alta",'Riesgos Gestion-Fiscal-Informa'!$AD$41="Mayor"),CONCATENATE("R7C",'Riesgos Gestion-Fiscal-Informa'!$R$41),"")</f>
        <v/>
      </c>
      <c r="AD70" s="158" t="str">
        <f>IF(AND('Riesgos Gestion-Fiscal-Informa'!$AB$42="Muy Alta",'Riesgos Gestion-Fiscal-Informa'!$AD$42="Mayor"),CONCATENATE("R7C",'Riesgos Gestion-Fiscal-Informa'!$R$42),"")</f>
        <v/>
      </c>
      <c r="AE70" s="158" t="str">
        <f>IF(AND('Riesgos Gestion-Fiscal-Informa'!$AB$43="Muy Alta",'Riesgos Gestion-Fiscal-Informa'!$AD$43="Mayor"),CONCATENATE("R7C",'Riesgos Gestion-Fiscal-Informa'!$R$43),"")</f>
        <v/>
      </c>
      <c r="AF70" s="158" t="str">
        <f>IF(AND('Riesgos Gestion-Fiscal-Informa'!$AB$44="Muy Alta",'Riesgos Gestion-Fiscal-Informa'!$AD$44="Mayor"),CONCATENATE("R7C",'Riesgos Gestion-Fiscal-Informa'!$R$44),"")</f>
        <v/>
      </c>
      <c r="AG70" s="159" t="str">
        <f>IF(AND('Riesgos Gestion-Fiscal-Informa'!$AB$45="Muy Alta",'Riesgos Gestion-Fiscal-Informa'!$AD$45="Mayor"),CONCATENATE("R7C",'Riesgos Gestion-Fiscal-Informa'!$R$45),"")</f>
        <v/>
      </c>
      <c r="AH70" s="160" t="str">
        <f>IF(AND('Riesgos Gestion-Fiscal-Informa'!$AB$40="Muy Alta",'Riesgos Gestion-Fiscal-Informa'!$AD$40="Catastrófico"),CONCATENATE("R7C",'Riesgos Gestion-Fiscal-Informa'!$R$40),"")</f>
        <v/>
      </c>
      <c r="AI70" s="161" t="str">
        <f>IF(AND('Riesgos Gestion-Fiscal-Informa'!$AB$41="Muy Alta",'Riesgos Gestion-Fiscal-Informa'!$AD$41="Catastrófico"),CONCATENATE("R7C",'Riesgos Gestion-Fiscal-Informa'!$R$41),"")</f>
        <v/>
      </c>
      <c r="AJ70" s="161" t="str">
        <f>IF(AND('Riesgos Gestion-Fiscal-Informa'!$AB$42="Muy Alta",'Riesgos Gestion-Fiscal-Informa'!$AD$42="Catastrófico"),CONCATENATE("R7C",'Riesgos Gestion-Fiscal-Informa'!$R$42),"")</f>
        <v/>
      </c>
      <c r="AK70" s="161" t="str">
        <f>IF(AND('Riesgos Gestion-Fiscal-Informa'!$AB$43="Muy Alta",'Riesgos Gestion-Fiscal-Informa'!$AD$43="Catastrófico"),CONCATENATE("R7C",'Riesgos Gestion-Fiscal-Informa'!$R$43),"")</f>
        <v/>
      </c>
      <c r="AL70" s="161" t="str">
        <f>IF(AND('Riesgos Gestion-Fiscal-Informa'!$AB$44="Muy Alta",'Riesgos Gestion-Fiscal-Informa'!$AD$44="Catastrófico"),CONCATENATE("R7C",'Riesgos Gestion-Fiscal-Informa'!$R$44),"")</f>
        <v/>
      </c>
      <c r="AM70" s="162" t="str">
        <f>IF(AND('Riesgos Gestion-Fiscal-Informa'!$AB$45="Muy Alta",'Riesgos Gestion-Fiscal-Informa'!$AD$45="Catastrófico"),CONCATENATE("R7C",'Riesgos Gestion-Fiscal-Informa'!$R$45),"")</f>
        <v/>
      </c>
      <c r="AN70" s="37"/>
      <c r="AO70" s="597"/>
      <c r="AP70" s="387"/>
      <c r="AQ70" s="387"/>
      <c r="AR70" s="387"/>
      <c r="AS70" s="387"/>
      <c r="AT70" s="598"/>
      <c r="AU70" s="37"/>
      <c r="AV70" s="37"/>
      <c r="AW70" s="37"/>
      <c r="AX70" s="37"/>
      <c r="AY70" s="37"/>
      <c r="AZ70" s="37"/>
      <c r="BA70" s="37"/>
      <c r="BB70" s="37"/>
      <c r="BC70" s="37"/>
      <c r="BD70" s="37"/>
      <c r="BE70" s="37"/>
      <c r="BF70" s="37"/>
      <c r="BG70" s="37"/>
      <c r="BH70" s="37"/>
      <c r="BI70" s="37"/>
    </row>
    <row r="71" spans="1:61" ht="15.75" customHeight="1">
      <c r="A71" s="37"/>
      <c r="B71" s="614"/>
      <c r="C71" s="387"/>
      <c r="D71" s="425"/>
      <c r="E71" s="436"/>
      <c r="F71" s="387"/>
      <c r="G71" s="387"/>
      <c r="H71" s="387"/>
      <c r="I71" s="425"/>
      <c r="J71" s="157" t="str">
        <f>IF(AND('Riesgos Gestion-Fiscal-Informa'!$AB$46="Muy Alta",'Riesgos Gestion-Fiscal-Informa'!$AD$46="Leve"),CONCATENATE("R8C",'Riesgos Gestion-Fiscal-Informa'!$R$46),"")</f>
        <v/>
      </c>
      <c r="K71" s="158" t="str">
        <f>IF(AND('Riesgos Gestion-Fiscal-Informa'!$AB$47="Muy Alta",'Riesgos Gestion-Fiscal-Informa'!$AD$47="Leve"),CONCATENATE("R8C",'Riesgos Gestion-Fiscal-Informa'!$R$47),"")</f>
        <v/>
      </c>
      <c r="L71" s="158" t="str">
        <f>IF(AND('Riesgos Gestion-Fiscal-Informa'!$AB$48="Muy Alta",'Riesgos Gestion-Fiscal-Informa'!$AD$48="Leve"),CONCATENATE("R8C",'Riesgos Gestion-Fiscal-Informa'!$R$48),"")</f>
        <v/>
      </c>
      <c r="M71" s="158" t="str">
        <f>IF(AND('Riesgos Gestion-Fiscal-Informa'!$AB$49="Muy Alta",'Riesgos Gestion-Fiscal-Informa'!$AD$49="Leve"),CONCATENATE("R8C",'Riesgos Gestion-Fiscal-Informa'!$R$49),"")</f>
        <v/>
      </c>
      <c r="N71" s="158" t="str">
        <f>IF(AND('Riesgos Gestion-Fiscal-Informa'!$AB$50="Muy Alta",'Riesgos Gestion-Fiscal-Informa'!$AD$50="Leve"),CONCATENATE("R8C",'Riesgos Gestion-Fiscal-Informa'!$R$50),"")</f>
        <v/>
      </c>
      <c r="O71" s="159" t="str">
        <f>IF(AND('Riesgos Gestion-Fiscal-Informa'!$AB$51="Muy Alta",'Riesgos Gestion-Fiscal-Informa'!$AD$51="Leve"),CONCATENATE("R8C",'Riesgos Gestion-Fiscal-Informa'!$R$51),"")</f>
        <v/>
      </c>
      <c r="P71" s="157" t="str">
        <f>IF(AND('Riesgos Gestion-Fiscal-Informa'!$AB$46="Muy Alta",'Riesgos Gestion-Fiscal-Informa'!$AD$46="Menor"),CONCATENATE("R8C",'Riesgos Gestion-Fiscal-Informa'!$R$46),"")</f>
        <v/>
      </c>
      <c r="Q71" s="158" t="str">
        <f>IF(AND('Riesgos Gestion-Fiscal-Informa'!$AB$47="Muy Alta",'Riesgos Gestion-Fiscal-Informa'!$AD$47="Menor"),CONCATENATE("R8C",'Riesgos Gestion-Fiscal-Informa'!$R$47),"")</f>
        <v/>
      </c>
      <c r="R71" s="158" t="str">
        <f>IF(AND('Riesgos Gestion-Fiscal-Informa'!$AB$48="Muy Alta",'Riesgos Gestion-Fiscal-Informa'!$AD$48="Menor"),CONCATENATE("R8C",'Riesgos Gestion-Fiscal-Informa'!$R$48),"")</f>
        <v/>
      </c>
      <c r="S71" s="158" t="str">
        <f>IF(AND('Riesgos Gestion-Fiscal-Informa'!$AB$49="Muy Alta",'Riesgos Gestion-Fiscal-Informa'!$AD$49="Menor"),CONCATENATE("R8C",'Riesgos Gestion-Fiscal-Informa'!$R$49),"")</f>
        <v/>
      </c>
      <c r="T71" s="158" t="str">
        <f>IF(AND('Riesgos Gestion-Fiscal-Informa'!$AB$50="Muy Alta",'Riesgos Gestion-Fiscal-Informa'!$AD$50="Menor"),CONCATENATE("R8C",'Riesgos Gestion-Fiscal-Informa'!$R$50),"")</f>
        <v/>
      </c>
      <c r="U71" s="159" t="str">
        <f>IF(AND('Riesgos Gestion-Fiscal-Informa'!$AB$51="Muy Alta",'Riesgos Gestion-Fiscal-Informa'!$AD$51="Menor"),CONCATENATE("R8C",'Riesgos Gestion-Fiscal-Informa'!$R$51),"")</f>
        <v/>
      </c>
      <c r="V71" s="157" t="str">
        <f>IF(AND('Riesgos Gestion-Fiscal-Informa'!$AB$46="Muy Alta",'Riesgos Gestion-Fiscal-Informa'!$AD$46="Moderado"),CONCATENATE("R8C",'Riesgos Gestion-Fiscal-Informa'!$R$46),"")</f>
        <v/>
      </c>
      <c r="W71" s="158" t="str">
        <f>IF(AND('Riesgos Gestion-Fiscal-Informa'!$AB$47="Muy Alta",'Riesgos Gestion-Fiscal-Informa'!$AD$47="Moderado"),CONCATENATE("R8C",'Riesgos Gestion-Fiscal-Informa'!$R$47),"")</f>
        <v/>
      </c>
      <c r="X71" s="158" t="str">
        <f>IF(AND('Riesgos Gestion-Fiscal-Informa'!$AB$48="Muy Alta",'Riesgos Gestion-Fiscal-Informa'!$AD$48="Moderado"),CONCATENATE("R8C",'Riesgos Gestion-Fiscal-Informa'!$R$48),"")</f>
        <v/>
      </c>
      <c r="Y71" s="158" t="str">
        <f>IF(AND('Riesgos Gestion-Fiscal-Informa'!$AB$49="Muy Alta",'Riesgos Gestion-Fiscal-Informa'!$AD$49="Moderado"),CONCATENATE("R8C",'Riesgos Gestion-Fiscal-Informa'!$R$49),"")</f>
        <v/>
      </c>
      <c r="Z71" s="158" t="str">
        <f>IF(AND('Riesgos Gestion-Fiscal-Informa'!$AB$50="Muy Alta",'Riesgos Gestion-Fiscal-Informa'!$AD$50="Moderado"),CONCATENATE("R8C",'Riesgos Gestion-Fiscal-Informa'!$R$50),"")</f>
        <v/>
      </c>
      <c r="AA71" s="159" t="str">
        <f>IF(AND('Riesgos Gestion-Fiscal-Informa'!$AB$51="Muy Alta",'Riesgos Gestion-Fiscal-Informa'!$AD$51="Moderado"),CONCATENATE("R8C",'Riesgos Gestion-Fiscal-Informa'!$R$51),"")</f>
        <v/>
      </c>
      <c r="AB71" s="157" t="str">
        <f>IF(AND('Riesgos Gestion-Fiscal-Informa'!$AB$46="Muy Alta",'Riesgos Gestion-Fiscal-Informa'!$AD$46="Mayor"),CONCATENATE("R8C",'Riesgos Gestion-Fiscal-Informa'!$R$46),"")</f>
        <v/>
      </c>
      <c r="AC71" s="158" t="str">
        <f>IF(AND('Riesgos Gestion-Fiscal-Informa'!$AB$47="Muy Alta",'Riesgos Gestion-Fiscal-Informa'!$AD$47="Mayor"),CONCATENATE("R8C",'Riesgos Gestion-Fiscal-Informa'!$R$47),"")</f>
        <v/>
      </c>
      <c r="AD71" s="158" t="str">
        <f>IF(AND('Riesgos Gestion-Fiscal-Informa'!$AB$48="Muy Alta",'Riesgos Gestion-Fiscal-Informa'!$AD$48="Mayor"),CONCATENATE("R8C",'Riesgos Gestion-Fiscal-Informa'!$R$48),"")</f>
        <v/>
      </c>
      <c r="AE71" s="158" t="str">
        <f>IF(AND('Riesgos Gestion-Fiscal-Informa'!$AB$49="Muy Alta",'Riesgos Gestion-Fiscal-Informa'!$AD$49="Mayor"),CONCATENATE("R8C",'Riesgos Gestion-Fiscal-Informa'!$R$49),"")</f>
        <v/>
      </c>
      <c r="AF71" s="158" t="str">
        <f>IF(AND('Riesgos Gestion-Fiscal-Informa'!$AB$50="Muy Alta",'Riesgos Gestion-Fiscal-Informa'!$AD$50="Mayor"),CONCATENATE("R8C",'Riesgos Gestion-Fiscal-Informa'!$R$50),"")</f>
        <v/>
      </c>
      <c r="AG71" s="159" t="str">
        <f>IF(AND('Riesgos Gestion-Fiscal-Informa'!$AB$51="Muy Alta",'Riesgos Gestion-Fiscal-Informa'!$AD$51="Mayor"),CONCATENATE("R8C",'Riesgos Gestion-Fiscal-Informa'!$R$51),"")</f>
        <v/>
      </c>
      <c r="AH71" s="160" t="str">
        <f>IF(AND('Riesgos Gestion-Fiscal-Informa'!$AB$46="Muy Alta",'Riesgos Gestion-Fiscal-Informa'!$AD$46="Catastrófico"),CONCATENATE("R8C",'Riesgos Gestion-Fiscal-Informa'!$R$46),"")</f>
        <v/>
      </c>
      <c r="AI71" s="161" t="str">
        <f>IF(AND('Riesgos Gestion-Fiscal-Informa'!$AB$47="Muy Alta",'Riesgos Gestion-Fiscal-Informa'!$AD$47="Catastrófico"),CONCATENATE("R8C",'Riesgos Gestion-Fiscal-Informa'!$R$47),"")</f>
        <v/>
      </c>
      <c r="AJ71" s="161" t="str">
        <f>IF(AND('Riesgos Gestion-Fiscal-Informa'!$AB$48="Muy Alta",'Riesgos Gestion-Fiscal-Informa'!$AD$48="Catastrófico"),CONCATENATE("R8C",'Riesgos Gestion-Fiscal-Informa'!$R$48),"")</f>
        <v/>
      </c>
      <c r="AK71" s="161" t="str">
        <f>IF(AND('Riesgos Gestion-Fiscal-Informa'!$AB$49="Muy Alta",'Riesgos Gestion-Fiscal-Informa'!$AD$49="Catastrófico"),CONCATENATE("R8C",'Riesgos Gestion-Fiscal-Informa'!$R$49),"")</f>
        <v/>
      </c>
      <c r="AL71" s="161" t="str">
        <f>IF(AND('Riesgos Gestion-Fiscal-Informa'!$AB$50="Muy Alta",'Riesgos Gestion-Fiscal-Informa'!$AD$50="Catastrófico"),CONCATENATE("R8C",'Riesgos Gestion-Fiscal-Informa'!$R$50),"")</f>
        <v/>
      </c>
      <c r="AM71" s="162" t="str">
        <f>IF(AND('Riesgos Gestion-Fiscal-Informa'!$AB$51="Muy Alta",'Riesgos Gestion-Fiscal-Informa'!$AD$51="Catastrófico"),CONCATENATE("R8C",'Riesgos Gestion-Fiscal-Informa'!$R$51),"")</f>
        <v/>
      </c>
      <c r="AN71" s="37"/>
      <c r="AO71" s="597"/>
      <c r="AP71" s="387"/>
      <c r="AQ71" s="387"/>
      <c r="AR71" s="387"/>
      <c r="AS71" s="387"/>
      <c r="AT71" s="598"/>
      <c r="AU71" s="37"/>
      <c r="AV71" s="37"/>
      <c r="AW71" s="37"/>
      <c r="AX71" s="37"/>
      <c r="AY71" s="37"/>
      <c r="AZ71" s="37"/>
      <c r="BA71" s="37"/>
      <c r="BB71" s="37"/>
      <c r="BC71" s="37"/>
      <c r="BD71" s="37"/>
      <c r="BE71" s="37"/>
      <c r="BF71" s="37"/>
      <c r="BG71" s="37"/>
      <c r="BH71" s="37"/>
      <c r="BI71" s="37"/>
    </row>
    <row r="72" spans="1:61" ht="15.75" customHeight="1">
      <c r="A72" s="37"/>
      <c r="B72" s="614"/>
      <c r="C72" s="387"/>
      <c r="D72" s="425"/>
      <c r="E72" s="436"/>
      <c r="F72" s="387"/>
      <c r="G72" s="387"/>
      <c r="H72" s="387"/>
      <c r="I72" s="425"/>
      <c r="J72" s="157" t="str">
        <f>IF(AND('Riesgos Gestion-Fiscal-Informa'!$AB$52="Muy Alta",'Riesgos Gestion-Fiscal-Informa'!$AD$52="Leve"),CONCATENATE("R9C",'Riesgos Gestion-Fiscal-Informa'!$R$52),"")</f>
        <v/>
      </c>
      <c r="K72" s="158" t="str">
        <f>IF(AND('Riesgos Gestion-Fiscal-Informa'!$AB$53="Muy Alta",'Riesgos Gestion-Fiscal-Informa'!$AD$53="Leve"),CONCATENATE("R9C",'Riesgos Gestion-Fiscal-Informa'!$R$53),"")</f>
        <v/>
      </c>
      <c r="L72" s="158" t="str">
        <f>IF(AND('Riesgos Gestion-Fiscal-Informa'!$AB$54="Muy Alta",'Riesgos Gestion-Fiscal-Informa'!$AD$54="Leve"),CONCATENATE("R9C",'Riesgos Gestion-Fiscal-Informa'!$R$54),"")</f>
        <v/>
      </c>
      <c r="M72" s="158" t="str">
        <f>IF(AND('Riesgos Gestion-Fiscal-Informa'!$AB$55="Muy Alta",'Riesgos Gestion-Fiscal-Informa'!$AD$55="Leve"),CONCATENATE("R9C",'Riesgos Gestion-Fiscal-Informa'!$R$55),"")</f>
        <v/>
      </c>
      <c r="N72" s="158" t="str">
        <f>IF(AND('Riesgos Gestion-Fiscal-Informa'!$AB$56="Muy Alta",'Riesgos Gestion-Fiscal-Informa'!$AD$56="Leve"),CONCATENATE("R9C",'Riesgos Gestion-Fiscal-Informa'!$R$56),"")</f>
        <v/>
      </c>
      <c r="O72" s="159" t="str">
        <f>IF(AND('Riesgos Gestion-Fiscal-Informa'!$AB$57="Muy Alta",'Riesgos Gestion-Fiscal-Informa'!$AD$57="Leve"),CONCATENATE("R9C",'Riesgos Gestion-Fiscal-Informa'!$R$57),"")</f>
        <v/>
      </c>
      <c r="P72" s="157" t="str">
        <f>IF(AND('Riesgos Gestion-Fiscal-Informa'!$AB$52="Muy Alta",'Riesgos Gestion-Fiscal-Informa'!$AD$52="Menor"),CONCATENATE("R9C",'Riesgos Gestion-Fiscal-Informa'!$R$52),"")</f>
        <v/>
      </c>
      <c r="Q72" s="158" t="str">
        <f>IF(AND('Riesgos Gestion-Fiscal-Informa'!$AB$53="Muy Alta",'Riesgos Gestion-Fiscal-Informa'!$AD$53="Menor"),CONCATENATE("R9C",'Riesgos Gestion-Fiscal-Informa'!$R$53),"")</f>
        <v/>
      </c>
      <c r="R72" s="158" t="str">
        <f>IF(AND('Riesgos Gestion-Fiscal-Informa'!$AB$54="Muy Alta",'Riesgos Gestion-Fiscal-Informa'!$AD$54="Menor"),CONCATENATE("R9C",'Riesgos Gestion-Fiscal-Informa'!$R$54),"")</f>
        <v/>
      </c>
      <c r="S72" s="158" t="str">
        <f>IF(AND('Riesgos Gestion-Fiscal-Informa'!$AB$55="Muy Alta",'Riesgos Gestion-Fiscal-Informa'!$AD$55="Menor"),CONCATENATE("R9C",'Riesgos Gestion-Fiscal-Informa'!$R$55),"")</f>
        <v/>
      </c>
      <c r="T72" s="158" t="str">
        <f>IF(AND('Riesgos Gestion-Fiscal-Informa'!$AB$56="Muy Alta",'Riesgos Gestion-Fiscal-Informa'!$AD$56="Menor"),CONCATENATE("R9C",'Riesgos Gestion-Fiscal-Informa'!$R$56),"")</f>
        <v/>
      </c>
      <c r="U72" s="159" t="str">
        <f>IF(AND('Riesgos Gestion-Fiscal-Informa'!$AB$57="Muy Alta",'Riesgos Gestion-Fiscal-Informa'!$AD$57="Menor"),CONCATENATE("R9C",'Riesgos Gestion-Fiscal-Informa'!$R$57),"")</f>
        <v/>
      </c>
      <c r="V72" s="157" t="str">
        <f>IF(AND('Riesgos Gestion-Fiscal-Informa'!$AB$52="Muy Alta",'Riesgos Gestion-Fiscal-Informa'!$AD$52="Moderado"),CONCATENATE("R9C",'Riesgos Gestion-Fiscal-Informa'!$R$52),"")</f>
        <v/>
      </c>
      <c r="W72" s="158" t="str">
        <f>IF(AND('Riesgos Gestion-Fiscal-Informa'!$AB$53="Muy Alta",'Riesgos Gestion-Fiscal-Informa'!$AD$53="Moderado"),CONCATENATE("R9C",'Riesgos Gestion-Fiscal-Informa'!$R$53),"")</f>
        <v/>
      </c>
      <c r="X72" s="158" t="str">
        <f>IF(AND('Riesgos Gestion-Fiscal-Informa'!$AB$54="Muy Alta",'Riesgos Gestion-Fiscal-Informa'!$AD$54="Moderado"),CONCATENATE("R9C",'Riesgos Gestion-Fiscal-Informa'!$R$54),"")</f>
        <v/>
      </c>
      <c r="Y72" s="158" t="str">
        <f>IF(AND('Riesgos Gestion-Fiscal-Informa'!$AB$55="Muy Alta",'Riesgos Gestion-Fiscal-Informa'!$AD$55="Moderado"),CONCATENATE("R9C",'Riesgos Gestion-Fiscal-Informa'!$R$55),"")</f>
        <v/>
      </c>
      <c r="Z72" s="158" t="str">
        <f>IF(AND('Riesgos Gestion-Fiscal-Informa'!$AB$56="Muy Alta",'Riesgos Gestion-Fiscal-Informa'!$AD$56="Moderado"),CONCATENATE("R9C",'Riesgos Gestion-Fiscal-Informa'!$R$56),"")</f>
        <v/>
      </c>
      <c r="AA72" s="159" t="str">
        <f>IF(AND('Riesgos Gestion-Fiscal-Informa'!$AB$57="Muy Alta",'Riesgos Gestion-Fiscal-Informa'!$AD$57="Moderado"),CONCATENATE("R9C",'Riesgos Gestion-Fiscal-Informa'!$R$57),"")</f>
        <v/>
      </c>
      <c r="AB72" s="157" t="str">
        <f>IF(AND('Riesgos Gestion-Fiscal-Informa'!$AB$52="Muy Alta",'Riesgos Gestion-Fiscal-Informa'!$AD$52="Mayor"),CONCATENATE("R9C",'Riesgos Gestion-Fiscal-Informa'!$R$52),"")</f>
        <v/>
      </c>
      <c r="AC72" s="158" t="str">
        <f>IF(AND('Riesgos Gestion-Fiscal-Informa'!$AB$53="Muy Alta",'Riesgos Gestion-Fiscal-Informa'!$AD$53="Mayor"),CONCATENATE("R9C",'Riesgos Gestion-Fiscal-Informa'!$R$53),"")</f>
        <v/>
      </c>
      <c r="AD72" s="158" t="str">
        <f>IF(AND('Riesgos Gestion-Fiscal-Informa'!$AB$54="Muy Alta",'Riesgos Gestion-Fiscal-Informa'!$AD$54="Mayor"),CONCATENATE("R9C",'Riesgos Gestion-Fiscal-Informa'!$R$54),"")</f>
        <v/>
      </c>
      <c r="AE72" s="158" t="str">
        <f>IF(AND('Riesgos Gestion-Fiscal-Informa'!$AB$55="Muy Alta",'Riesgos Gestion-Fiscal-Informa'!$AD$55="Mayor"),CONCATENATE("R9C",'Riesgos Gestion-Fiscal-Informa'!$R$55),"")</f>
        <v/>
      </c>
      <c r="AF72" s="158" t="str">
        <f>IF(AND('Riesgos Gestion-Fiscal-Informa'!$AB$56="Muy Alta",'Riesgos Gestion-Fiscal-Informa'!$AD$56="Mayor"),CONCATENATE("R9C",'Riesgos Gestion-Fiscal-Informa'!$R$56),"")</f>
        <v/>
      </c>
      <c r="AG72" s="159" t="str">
        <f>IF(AND('Riesgos Gestion-Fiscal-Informa'!$AB$57="Muy Alta",'Riesgos Gestion-Fiscal-Informa'!$AD$57="Mayor"),CONCATENATE("R9C",'Riesgos Gestion-Fiscal-Informa'!$R$57),"")</f>
        <v/>
      </c>
      <c r="AH72" s="160" t="str">
        <f>IF(AND('Riesgos Gestion-Fiscal-Informa'!$AB$52="Muy Alta",'Riesgos Gestion-Fiscal-Informa'!$AD$52="Catastrófico"),CONCATENATE("R9C",'Riesgos Gestion-Fiscal-Informa'!$R$52),"")</f>
        <v/>
      </c>
      <c r="AI72" s="161" t="str">
        <f>IF(AND('Riesgos Gestion-Fiscal-Informa'!$AB$53="Muy Alta",'Riesgos Gestion-Fiscal-Informa'!$AD$53="Catastrófico"),CONCATENATE("R9C",'Riesgos Gestion-Fiscal-Informa'!$R$53),"")</f>
        <v/>
      </c>
      <c r="AJ72" s="161" t="str">
        <f>IF(AND('Riesgos Gestion-Fiscal-Informa'!$AB$54="Muy Alta",'Riesgos Gestion-Fiscal-Informa'!$AD$54="Catastrófico"),CONCATENATE("R9C",'Riesgos Gestion-Fiscal-Informa'!$R$54),"")</f>
        <v/>
      </c>
      <c r="AK72" s="161" t="str">
        <f>IF(AND('Riesgos Gestion-Fiscal-Informa'!$AB$55="Muy Alta",'Riesgos Gestion-Fiscal-Informa'!$AD$55="Catastrófico"),CONCATENATE("R9C",'Riesgos Gestion-Fiscal-Informa'!$R$55),"")</f>
        <v/>
      </c>
      <c r="AL72" s="161" t="str">
        <f>IF(AND('Riesgos Gestion-Fiscal-Informa'!$AB$56="Muy Alta",'Riesgos Gestion-Fiscal-Informa'!$AD$56="Catastrófico"),CONCATENATE("R9C",'Riesgos Gestion-Fiscal-Informa'!$R$56),"")</f>
        <v/>
      </c>
      <c r="AM72" s="162" t="str">
        <f>IF(AND('Riesgos Gestion-Fiscal-Informa'!$AB$57="Muy Alta",'Riesgos Gestion-Fiscal-Informa'!$AD$57="Catastrófico"),CONCATENATE("R9C",'Riesgos Gestion-Fiscal-Informa'!$R$57),"")</f>
        <v/>
      </c>
      <c r="AN72" s="37"/>
      <c r="AO72" s="597"/>
      <c r="AP72" s="387"/>
      <c r="AQ72" s="387"/>
      <c r="AR72" s="387"/>
      <c r="AS72" s="387"/>
      <c r="AT72" s="598"/>
      <c r="AU72" s="37"/>
      <c r="AV72" s="37"/>
      <c r="AW72" s="37"/>
      <c r="AX72" s="37"/>
      <c r="AY72" s="37"/>
      <c r="AZ72" s="37"/>
      <c r="BA72" s="37"/>
      <c r="BB72" s="37"/>
      <c r="BC72" s="37"/>
      <c r="BD72" s="37"/>
      <c r="BE72" s="37"/>
      <c r="BF72" s="37"/>
      <c r="BG72" s="37"/>
      <c r="BH72" s="37"/>
      <c r="BI72" s="37"/>
    </row>
    <row r="73" spans="1:61" ht="15.75" customHeight="1">
      <c r="A73" s="37"/>
      <c r="B73" s="614"/>
      <c r="C73" s="387"/>
      <c r="D73" s="425"/>
      <c r="E73" s="583"/>
      <c r="F73" s="607"/>
      <c r="G73" s="607"/>
      <c r="H73" s="607"/>
      <c r="I73" s="586"/>
      <c r="J73" s="163" t="str">
        <f>IF(AND('Riesgos Gestion-Fiscal-Informa'!$AB$58="Muy Alta",'Riesgos Gestion-Fiscal-Informa'!$AD$58="Leve"),CONCATENATE("R10C",'Riesgos Gestion-Fiscal-Informa'!$R$58),"")</f>
        <v/>
      </c>
      <c r="K73" s="164" t="str">
        <f>IF(AND('Riesgos Gestion-Fiscal-Informa'!$AB$59="Muy Alta",'Riesgos Gestion-Fiscal-Informa'!$AD$59="Leve"),CONCATENATE("R10C",'Riesgos Gestion-Fiscal-Informa'!$R$59),"")</f>
        <v/>
      </c>
      <c r="L73" s="164" t="str">
        <f>IF(AND('Riesgos Gestion-Fiscal-Informa'!$AB$60="Muy Alta",'Riesgos Gestion-Fiscal-Informa'!$AD$60="Leve"),CONCATENATE("R10C",'Riesgos Gestion-Fiscal-Informa'!$R$60),"")</f>
        <v/>
      </c>
      <c r="M73" s="164" t="str">
        <f>IF(AND('Riesgos Gestion-Fiscal-Informa'!$AB$61="Muy Alta",'Riesgos Gestion-Fiscal-Informa'!$AD$61="Leve"),CONCATENATE("R10C",'Riesgos Gestion-Fiscal-Informa'!$R$61),"")</f>
        <v/>
      </c>
      <c r="N73" s="164" t="str">
        <f>IF(AND('Riesgos Gestion-Fiscal-Informa'!$AB$62="Muy Alta",'Riesgos Gestion-Fiscal-Informa'!$AD$62="Leve"),CONCATENATE("R10C",'Riesgos Gestion-Fiscal-Informa'!$R$62),"")</f>
        <v/>
      </c>
      <c r="O73" s="165" t="str">
        <f>IF(AND('Riesgos Gestion-Fiscal-Informa'!$AB$63="Muy Alta",'Riesgos Gestion-Fiscal-Informa'!$AD$63="Leve"),CONCATENATE("R10C",'Riesgos Gestion-Fiscal-Informa'!$R$63),"")</f>
        <v/>
      </c>
      <c r="P73" s="157" t="str">
        <f>IF(AND('Riesgos Gestion-Fiscal-Informa'!$AB$58="Muy Alta",'Riesgos Gestion-Fiscal-Informa'!$AD$58="Menor"),CONCATENATE("R10C",'Riesgos Gestion-Fiscal-Informa'!$R$58),"")</f>
        <v/>
      </c>
      <c r="Q73" s="158" t="str">
        <f>IF(AND('Riesgos Gestion-Fiscal-Informa'!$AB$59="Muy Alta",'Riesgos Gestion-Fiscal-Informa'!$AD$59="Menor"),CONCATENATE("R10C",'Riesgos Gestion-Fiscal-Informa'!$R$59),"")</f>
        <v/>
      </c>
      <c r="R73" s="158" t="str">
        <f>IF(AND('Riesgos Gestion-Fiscal-Informa'!$AB$60="Muy Alta",'Riesgos Gestion-Fiscal-Informa'!$AD$60="Menor"),CONCATENATE("R10C",'Riesgos Gestion-Fiscal-Informa'!$R$60),"")</f>
        <v/>
      </c>
      <c r="S73" s="158" t="str">
        <f>IF(AND('Riesgos Gestion-Fiscal-Informa'!$AB$61="Muy Alta",'Riesgos Gestion-Fiscal-Informa'!$AD$61="Menor"),CONCATENATE("R10C",'Riesgos Gestion-Fiscal-Informa'!$R$61),"")</f>
        <v/>
      </c>
      <c r="T73" s="158" t="str">
        <f>IF(AND('Riesgos Gestion-Fiscal-Informa'!$AB$62="Muy Alta",'Riesgos Gestion-Fiscal-Informa'!$AD$62="Menor"),CONCATENATE("R10C",'Riesgos Gestion-Fiscal-Informa'!$R$62),"")</f>
        <v/>
      </c>
      <c r="U73" s="159" t="str">
        <f>IF(AND('Riesgos Gestion-Fiscal-Informa'!$AB$63="Muy Alta",'Riesgos Gestion-Fiscal-Informa'!$AD$63="Menor"),CONCATENATE("R10C",'Riesgos Gestion-Fiscal-Informa'!$R$63),"")</f>
        <v/>
      </c>
      <c r="V73" s="163" t="str">
        <f>IF(AND('Riesgos Gestion-Fiscal-Informa'!$AB$58="Muy Alta",'Riesgos Gestion-Fiscal-Informa'!$AD$58="Moderado"),CONCATENATE("R10C",'Riesgos Gestion-Fiscal-Informa'!$R$58),"")</f>
        <v/>
      </c>
      <c r="W73" s="164" t="str">
        <f>IF(AND('Riesgos Gestion-Fiscal-Informa'!$AB$59="Muy Alta",'Riesgos Gestion-Fiscal-Informa'!$AD$59="Moderado"),CONCATENATE("R10C",'Riesgos Gestion-Fiscal-Informa'!$R$59),"")</f>
        <v/>
      </c>
      <c r="X73" s="164" t="str">
        <f>IF(AND('Riesgos Gestion-Fiscal-Informa'!$AB$60="Muy Alta",'Riesgos Gestion-Fiscal-Informa'!$AD$60="Moderado"),CONCATENATE("R10C",'Riesgos Gestion-Fiscal-Informa'!$R$60),"")</f>
        <v/>
      </c>
      <c r="Y73" s="164" t="str">
        <f>IF(AND('Riesgos Gestion-Fiscal-Informa'!$AB$61="Muy Alta",'Riesgos Gestion-Fiscal-Informa'!$AD$61="Moderado"),CONCATENATE("R10C",'Riesgos Gestion-Fiscal-Informa'!$R$61),"")</f>
        <v/>
      </c>
      <c r="Z73" s="164" t="str">
        <f>IF(AND('Riesgos Gestion-Fiscal-Informa'!$AB$62="Muy Alta",'Riesgos Gestion-Fiscal-Informa'!$AD$62="Moderado"),CONCATENATE("R10C",'Riesgos Gestion-Fiscal-Informa'!$R$62),"")</f>
        <v/>
      </c>
      <c r="AA73" s="165" t="str">
        <f>IF(AND('Riesgos Gestion-Fiscal-Informa'!$AB$63="Muy Alta",'Riesgos Gestion-Fiscal-Informa'!$AD$63="Moderado"),CONCATENATE("R10C",'Riesgos Gestion-Fiscal-Informa'!$R$63),"")</f>
        <v/>
      </c>
      <c r="AB73" s="157" t="str">
        <f>IF(AND('Riesgos Gestion-Fiscal-Informa'!$AB$58="Muy Alta",'Riesgos Gestion-Fiscal-Informa'!$AD$58="Mayor"),CONCATENATE("R10C",'Riesgos Gestion-Fiscal-Informa'!$R$58),"")</f>
        <v/>
      </c>
      <c r="AC73" s="158" t="str">
        <f>IF(AND('Riesgos Gestion-Fiscal-Informa'!$AB$59="Muy Alta",'Riesgos Gestion-Fiscal-Informa'!$AD$59="Mayor"),CONCATENATE("R10C",'Riesgos Gestion-Fiscal-Informa'!$R$59),"")</f>
        <v/>
      </c>
      <c r="AD73" s="158" t="str">
        <f>IF(AND('Riesgos Gestion-Fiscal-Informa'!$AB$60="Muy Alta",'Riesgos Gestion-Fiscal-Informa'!$AD$60="Mayor"),CONCATENATE("R10C",'Riesgos Gestion-Fiscal-Informa'!$R$60),"")</f>
        <v/>
      </c>
      <c r="AE73" s="158" t="str">
        <f>IF(AND('Riesgos Gestion-Fiscal-Informa'!$AB$61="Muy Alta",'Riesgos Gestion-Fiscal-Informa'!$AD$61="Mayor"),CONCATENATE("R10C",'Riesgos Gestion-Fiscal-Informa'!$R$61),"")</f>
        <v/>
      </c>
      <c r="AF73" s="158" t="str">
        <f>IF(AND('Riesgos Gestion-Fiscal-Informa'!$AB$62="Muy Alta",'Riesgos Gestion-Fiscal-Informa'!$AD$62="Mayor"),CONCATENATE("R10C",'Riesgos Gestion-Fiscal-Informa'!$R$62),"")</f>
        <v/>
      </c>
      <c r="AG73" s="159" t="str">
        <f>IF(AND('Riesgos Gestion-Fiscal-Informa'!$AB$63="Muy Alta",'Riesgos Gestion-Fiscal-Informa'!$AD$63="Mayor"),CONCATENATE("R10C",'Riesgos Gestion-Fiscal-Informa'!$R$63),"")</f>
        <v/>
      </c>
      <c r="AH73" s="166" t="str">
        <f>IF(AND('Riesgos Gestion-Fiscal-Informa'!$AB$58="Muy Alta",'Riesgos Gestion-Fiscal-Informa'!$AD$58="Catastrófico"),CONCATENATE("R10C",'Riesgos Gestion-Fiscal-Informa'!$R$58),"")</f>
        <v/>
      </c>
      <c r="AI73" s="167" t="str">
        <f>IF(AND('Riesgos Gestion-Fiscal-Informa'!$AB$59="Muy Alta",'Riesgos Gestion-Fiscal-Informa'!$AD$59="Catastrófico"),CONCATENATE("R10C",'Riesgos Gestion-Fiscal-Informa'!$R$59),"")</f>
        <v/>
      </c>
      <c r="AJ73" s="167" t="str">
        <f>IF(AND('Riesgos Gestion-Fiscal-Informa'!$AB$60="Muy Alta",'Riesgos Gestion-Fiscal-Informa'!$AD$60="Catastrófico"),CONCATENATE("R10C",'Riesgos Gestion-Fiscal-Informa'!$R$60),"")</f>
        <v/>
      </c>
      <c r="AK73" s="167" t="str">
        <f>IF(AND('Riesgos Gestion-Fiscal-Informa'!$AB$61="Muy Alta",'Riesgos Gestion-Fiscal-Informa'!$AD$61="Catastrófico"),CONCATENATE("R10C",'Riesgos Gestion-Fiscal-Informa'!$R$61),"")</f>
        <v/>
      </c>
      <c r="AL73" s="167" t="str">
        <f>IF(AND('Riesgos Gestion-Fiscal-Informa'!$AB$62="Muy Alta",'Riesgos Gestion-Fiscal-Informa'!$AD$62="Catastrófico"),CONCATENATE("R10C",'Riesgos Gestion-Fiscal-Informa'!$R$62),"")</f>
        <v/>
      </c>
      <c r="AM73" s="168" t="str">
        <f>IF(AND('Riesgos Gestion-Fiscal-Informa'!$AB$63="Muy Alta",'Riesgos Gestion-Fiscal-Informa'!$AD$63="Catastrófico"),CONCATENATE("R10C",'Riesgos Gestion-Fiscal-Informa'!$R$63),"")</f>
        <v/>
      </c>
      <c r="AN73" s="37"/>
      <c r="AO73" s="599"/>
      <c r="AP73" s="600"/>
      <c r="AQ73" s="600"/>
      <c r="AR73" s="600"/>
      <c r="AS73" s="600"/>
      <c r="AT73" s="601"/>
      <c r="AU73" s="37"/>
      <c r="AV73" s="37"/>
      <c r="AW73" s="37"/>
      <c r="AX73" s="37"/>
      <c r="AY73" s="37"/>
      <c r="AZ73" s="37"/>
      <c r="BA73" s="37"/>
      <c r="BB73" s="37"/>
      <c r="BC73" s="37"/>
      <c r="BD73" s="37"/>
      <c r="BE73" s="37"/>
      <c r="BF73" s="37"/>
      <c r="BG73" s="37"/>
      <c r="BH73" s="37"/>
      <c r="BI73" s="37"/>
    </row>
    <row r="74" spans="1:61" ht="15.75" customHeight="1">
      <c r="A74" s="37"/>
      <c r="B74" s="614"/>
      <c r="C74" s="387"/>
      <c r="D74" s="425"/>
      <c r="E74" s="618" t="s">
        <v>883</v>
      </c>
      <c r="F74" s="606"/>
      <c r="G74" s="606"/>
      <c r="H74" s="606"/>
      <c r="I74" s="606"/>
      <c r="J74" s="169" t="str">
        <f ca="1">IF(AND('Riesgos Gestion-Fiscal-Informa'!$AB$11="Alta",'Riesgos Gestion-Fiscal-Informa'!$AD$11="Leve"),CONCATENATE("R1C",'Riesgos Gestion-Fiscal-Informa'!$R$11),"")</f>
        <v/>
      </c>
      <c r="K74" s="170" t="str">
        <f ca="1">IF(AND('Riesgos Gestion-Fiscal-Informa'!$AB$12="Alta",'Riesgos Gestion-Fiscal-Informa'!$AD$12="Leve"),CONCATENATE("R1C",'Riesgos Gestion-Fiscal-Informa'!$R$12),"")</f>
        <v/>
      </c>
      <c r="L74" s="170" t="str">
        <f ca="1">IF(AND('Riesgos Gestion-Fiscal-Informa'!$AB$13="Alta",'Riesgos Gestion-Fiscal-Informa'!$AD$13="Leve"),CONCATENATE("R1C",'Riesgos Gestion-Fiscal-Informa'!$R$13),"")</f>
        <v/>
      </c>
      <c r="M74" s="170" t="e">
        <f>IF(AND('Riesgos Gestion-Fiscal-Informa'!#REF!="Alta",'Riesgos Gestion-Fiscal-Informa'!#REF!="Leve"),CONCATENATE("R1C",'Riesgos Gestion-Fiscal-Informa'!#REF!),"")</f>
        <v>#REF!</v>
      </c>
      <c r="N74" s="170" t="e">
        <f>IF(AND('Riesgos Gestion-Fiscal-Informa'!#REF!="Alta",'Riesgos Gestion-Fiscal-Informa'!#REF!="Leve"),CONCATENATE("R1C",'Riesgos Gestion-Fiscal-Informa'!#REF!),"")</f>
        <v>#REF!</v>
      </c>
      <c r="O74" s="171" t="e">
        <f>IF(AND('Riesgos Gestion-Fiscal-Informa'!#REF!="Alta",'Riesgos Gestion-Fiscal-Informa'!#REF!="Leve"),CONCATENATE("R1C",'Riesgos Gestion-Fiscal-Informa'!#REF!),"")</f>
        <v>#REF!</v>
      </c>
      <c r="P74" s="169" t="str">
        <f ca="1">IF(AND('Riesgos Gestion-Fiscal-Informa'!$AB$11="Alta",'Riesgos Gestion-Fiscal-Informa'!$AD$11="Menor"),CONCATENATE("R1C",'Riesgos Gestion-Fiscal-Informa'!$R$11),"")</f>
        <v/>
      </c>
      <c r="Q74" s="170" t="str">
        <f ca="1">IF(AND('Riesgos Gestion-Fiscal-Informa'!$AB$12="Alta",'Riesgos Gestion-Fiscal-Informa'!$AD$12="Menor"),CONCATENATE("R1C",'Riesgos Gestion-Fiscal-Informa'!$R$12),"")</f>
        <v/>
      </c>
      <c r="R74" s="170" t="str">
        <f ca="1">IF(AND('Riesgos Gestion-Fiscal-Informa'!$AB$13="Alta",'Riesgos Gestion-Fiscal-Informa'!$AD$13="Menor"),CONCATENATE("R1C",'Riesgos Gestion-Fiscal-Informa'!$R$13),"")</f>
        <v/>
      </c>
      <c r="S74" s="170" t="e">
        <f>IF(AND('Riesgos Gestion-Fiscal-Informa'!#REF!="Alta",'Riesgos Gestion-Fiscal-Informa'!#REF!="Menor"),CONCATENATE("R1C",'Riesgos Gestion-Fiscal-Informa'!#REF!),"")</f>
        <v>#REF!</v>
      </c>
      <c r="T74" s="170" t="e">
        <f>IF(AND('Riesgos Gestion-Fiscal-Informa'!#REF!="Alta",'Riesgos Gestion-Fiscal-Informa'!#REF!="Menor"),CONCATENATE("R1C",'Riesgos Gestion-Fiscal-Informa'!#REF!),"")</f>
        <v>#REF!</v>
      </c>
      <c r="U74" s="171" t="e">
        <f>IF(AND('Riesgos Gestion-Fiscal-Informa'!#REF!="Alta",'Riesgos Gestion-Fiscal-Informa'!#REF!="Menor"),CONCATENATE("R1C",'Riesgos Gestion-Fiscal-Informa'!#REF!),"")</f>
        <v>#REF!</v>
      </c>
      <c r="V74" s="151" t="str">
        <f ca="1">IF(AND('Riesgos Gestion-Fiscal-Informa'!$AB$11="Alta",'Riesgos Gestion-Fiscal-Informa'!$AD$11="Moderado"),CONCATENATE("R1C",'Riesgos Gestion-Fiscal-Informa'!$R$11),"")</f>
        <v/>
      </c>
      <c r="W74" s="152" t="str">
        <f ca="1">IF(AND('Riesgos Gestion-Fiscal-Informa'!$AB$12="Alta",'Riesgos Gestion-Fiscal-Informa'!$AD$12="Moderado"),CONCATENATE("R1C",'Riesgos Gestion-Fiscal-Informa'!$R$12),"")</f>
        <v/>
      </c>
      <c r="X74" s="152" t="str">
        <f ca="1">IF(AND('Riesgos Gestion-Fiscal-Informa'!$AB$13="Alta",'Riesgos Gestion-Fiscal-Informa'!$AD$13="Moderado"),CONCATENATE("R1C",'Riesgos Gestion-Fiscal-Informa'!$R$13),"")</f>
        <v/>
      </c>
      <c r="Y74" s="152" t="e">
        <f>IF(AND('Riesgos Gestion-Fiscal-Informa'!#REF!="Alta",'Riesgos Gestion-Fiscal-Informa'!#REF!="Moderado"),CONCATENATE("R1C",'Riesgos Gestion-Fiscal-Informa'!#REF!),"")</f>
        <v>#REF!</v>
      </c>
      <c r="Z74" s="152" t="e">
        <f>IF(AND('Riesgos Gestion-Fiscal-Informa'!#REF!="Alta",'Riesgos Gestion-Fiscal-Informa'!#REF!="Moderado"),CONCATENATE("R1C",'Riesgos Gestion-Fiscal-Informa'!#REF!),"")</f>
        <v>#REF!</v>
      </c>
      <c r="AA74" s="153" t="e">
        <f>IF(AND('Riesgos Gestion-Fiscal-Informa'!#REF!="Alta",'Riesgos Gestion-Fiscal-Informa'!#REF!="Moderado"),CONCATENATE("R1C",'Riesgos Gestion-Fiscal-Informa'!#REF!),"")</f>
        <v>#REF!</v>
      </c>
      <c r="AB74" s="151" t="str">
        <f ca="1">IF(AND('Riesgos Gestion-Fiscal-Informa'!$AB$11="Alta",'Riesgos Gestion-Fiscal-Informa'!$AD$11="Mayor"),CONCATENATE("R1C",'Riesgos Gestion-Fiscal-Informa'!$R$11),"")</f>
        <v/>
      </c>
      <c r="AC74" s="152" t="str">
        <f ca="1">IF(AND('Riesgos Gestion-Fiscal-Informa'!$AB$12="Alta",'Riesgos Gestion-Fiscal-Informa'!$AD$12="Mayor"),CONCATENATE("R1C",'Riesgos Gestion-Fiscal-Informa'!$R$12),"")</f>
        <v/>
      </c>
      <c r="AD74" s="152" t="str">
        <f ca="1">IF(AND('Riesgos Gestion-Fiscal-Informa'!$AB$13="Alta",'Riesgos Gestion-Fiscal-Informa'!$AD$13="Mayor"),CONCATENATE("R1C",'Riesgos Gestion-Fiscal-Informa'!$R$13),"")</f>
        <v/>
      </c>
      <c r="AE74" s="152" t="e">
        <f>IF(AND('Riesgos Gestion-Fiscal-Informa'!#REF!="Alta",'Riesgos Gestion-Fiscal-Informa'!#REF!="Mayor"),CONCATENATE("R1C",'Riesgos Gestion-Fiscal-Informa'!#REF!),"")</f>
        <v>#REF!</v>
      </c>
      <c r="AF74" s="152" t="e">
        <f>IF(AND('Riesgos Gestion-Fiscal-Informa'!#REF!="Alta",'Riesgos Gestion-Fiscal-Informa'!#REF!="Mayor"),CONCATENATE("R1C",'Riesgos Gestion-Fiscal-Informa'!#REF!),"")</f>
        <v>#REF!</v>
      </c>
      <c r="AG74" s="153" t="e">
        <f>IF(AND('Riesgos Gestion-Fiscal-Informa'!#REF!="Alta",'Riesgos Gestion-Fiscal-Informa'!#REF!="Mayor"),CONCATENATE("R1C",'Riesgos Gestion-Fiscal-Informa'!#REF!),"")</f>
        <v>#REF!</v>
      </c>
      <c r="AH74" s="154" t="str">
        <f ca="1">IF(AND('Riesgos Gestion-Fiscal-Informa'!$AB$11="Alta",'Riesgos Gestion-Fiscal-Informa'!$AD$11="Catastrófico"),CONCATENATE("R1C",'Riesgos Gestion-Fiscal-Informa'!$R$11),"")</f>
        <v/>
      </c>
      <c r="AI74" s="155" t="str">
        <f ca="1">IF(AND('Riesgos Gestion-Fiscal-Informa'!$AB$12="Alta",'Riesgos Gestion-Fiscal-Informa'!$AD$12="Catastrófico"),CONCATENATE("R1C",'Riesgos Gestion-Fiscal-Informa'!$R$12),"")</f>
        <v/>
      </c>
      <c r="AJ74" s="155" t="str">
        <f ca="1">IF(AND('Riesgos Gestion-Fiscal-Informa'!$AB$13="Alta",'Riesgos Gestion-Fiscal-Informa'!$AD$13="Catastrófico"),CONCATENATE("R1C",'Riesgos Gestion-Fiscal-Informa'!$R$13),"")</f>
        <v/>
      </c>
      <c r="AK74" s="155" t="e">
        <f>IF(AND('Riesgos Gestion-Fiscal-Informa'!#REF!="Alta",'Riesgos Gestion-Fiscal-Informa'!#REF!="Catastrófico"),CONCATENATE("R1C",'Riesgos Gestion-Fiscal-Informa'!#REF!),"")</f>
        <v>#REF!</v>
      </c>
      <c r="AL74" s="155" t="e">
        <f>IF(AND('Riesgos Gestion-Fiscal-Informa'!#REF!="Alta",'Riesgos Gestion-Fiscal-Informa'!#REF!="Catastrófico"),CONCATENATE("R1C",'Riesgos Gestion-Fiscal-Informa'!#REF!),"")</f>
        <v>#REF!</v>
      </c>
      <c r="AM74" s="156" t="e">
        <f>IF(AND('Riesgos Gestion-Fiscal-Informa'!#REF!="Alta",'Riesgos Gestion-Fiscal-Informa'!#REF!="Catastrófico"),CONCATENATE("R1C",'Riesgos Gestion-Fiscal-Informa'!#REF!),"")</f>
        <v>#REF!</v>
      </c>
      <c r="AN74" s="37"/>
      <c r="AO74" s="620" t="s">
        <v>884</v>
      </c>
      <c r="AP74" s="595"/>
      <c r="AQ74" s="595"/>
      <c r="AR74" s="595"/>
      <c r="AS74" s="595"/>
      <c r="AT74" s="596"/>
      <c r="AU74" s="37"/>
      <c r="AV74" s="37"/>
      <c r="AW74" s="37"/>
      <c r="AX74" s="37"/>
      <c r="AY74" s="37"/>
      <c r="AZ74" s="37"/>
      <c r="BA74" s="37"/>
      <c r="BB74" s="37"/>
      <c r="BC74" s="37"/>
      <c r="BD74" s="37"/>
      <c r="BE74" s="37"/>
      <c r="BF74" s="37"/>
      <c r="BG74" s="37"/>
      <c r="BH74" s="37"/>
      <c r="BI74" s="37"/>
    </row>
    <row r="75" spans="1:61" ht="15.75" customHeight="1">
      <c r="A75" s="37"/>
      <c r="B75" s="614"/>
      <c r="C75" s="387"/>
      <c r="D75" s="425"/>
      <c r="E75" s="436"/>
      <c r="F75" s="387"/>
      <c r="G75" s="387"/>
      <c r="H75" s="387"/>
      <c r="I75" s="387"/>
      <c r="J75" s="172" t="str">
        <f ca="1">IF(AND('Riesgos Gestion-Fiscal-Informa'!$AB$14="Alta",'Riesgos Gestion-Fiscal-Informa'!$AD$14="Leve"),CONCATENATE("R2C",'Riesgos Gestion-Fiscal-Informa'!$R$14),"")</f>
        <v/>
      </c>
      <c r="K75" s="173" t="str">
        <f ca="1">IF(AND('Riesgos Gestion-Fiscal-Informa'!$AB$15="Alta",'Riesgos Gestion-Fiscal-Informa'!$AD$15="Leve"),CONCATENATE("R2C",'Riesgos Gestion-Fiscal-Informa'!$R$15),"")</f>
        <v/>
      </c>
      <c r="L75" s="173" t="e">
        <f>IF(AND('Riesgos Gestion-Fiscal-Informa'!#REF!="Alta",'Riesgos Gestion-Fiscal-Informa'!#REF!="Leve"),CONCATENATE("R2C",'Riesgos Gestion-Fiscal-Informa'!#REF!),"")</f>
        <v>#REF!</v>
      </c>
      <c r="M75" s="173" t="e">
        <f>IF(AND('Riesgos Gestion-Fiscal-Informa'!#REF!="Alta",'Riesgos Gestion-Fiscal-Informa'!#REF!="Leve"),CONCATENATE("R2C",'Riesgos Gestion-Fiscal-Informa'!#REF!),"")</f>
        <v>#REF!</v>
      </c>
      <c r="N75" s="173" t="e">
        <f>IF(AND('Riesgos Gestion-Fiscal-Informa'!#REF!="Alta",'Riesgos Gestion-Fiscal-Informa'!#REF!="Leve"),CONCATENATE("R2C",'Riesgos Gestion-Fiscal-Informa'!#REF!),"")</f>
        <v>#REF!</v>
      </c>
      <c r="O75" s="174" t="e">
        <f>IF(AND('Riesgos Gestion-Fiscal-Informa'!#REF!="Alta",'Riesgos Gestion-Fiscal-Informa'!#REF!="Leve"),CONCATENATE("R2C",'Riesgos Gestion-Fiscal-Informa'!#REF!),"")</f>
        <v>#REF!</v>
      </c>
      <c r="P75" s="172" t="str">
        <f ca="1">IF(AND('Riesgos Gestion-Fiscal-Informa'!$AB$14="Alta",'Riesgos Gestion-Fiscal-Informa'!$AD$14="Menor"),CONCATENATE("R2C",'Riesgos Gestion-Fiscal-Informa'!$R$14),"")</f>
        <v/>
      </c>
      <c r="Q75" s="173" t="str">
        <f ca="1">IF(AND('Riesgos Gestion-Fiscal-Informa'!$AB$15="Alta",'Riesgos Gestion-Fiscal-Informa'!$AD$15="Menor"),CONCATENATE("R2C",'Riesgos Gestion-Fiscal-Informa'!$R$15),"")</f>
        <v/>
      </c>
      <c r="R75" s="173" t="e">
        <f>IF(AND('Riesgos Gestion-Fiscal-Informa'!#REF!="Alta",'Riesgos Gestion-Fiscal-Informa'!#REF!="Menor"),CONCATENATE("R2C",'Riesgos Gestion-Fiscal-Informa'!#REF!),"")</f>
        <v>#REF!</v>
      </c>
      <c r="S75" s="173" t="e">
        <f>IF(AND('Riesgos Gestion-Fiscal-Informa'!#REF!="Alta",'Riesgos Gestion-Fiscal-Informa'!#REF!="Menor"),CONCATENATE("R2C",'Riesgos Gestion-Fiscal-Informa'!#REF!),"")</f>
        <v>#REF!</v>
      </c>
      <c r="T75" s="173" t="e">
        <f>IF(AND('Riesgos Gestion-Fiscal-Informa'!#REF!="Alta",'Riesgos Gestion-Fiscal-Informa'!#REF!="Menor"),CONCATENATE("R2C",'Riesgos Gestion-Fiscal-Informa'!#REF!),"")</f>
        <v>#REF!</v>
      </c>
      <c r="U75" s="174" t="e">
        <f>IF(AND('Riesgos Gestion-Fiscal-Informa'!#REF!="Alta",'Riesgos Gestion-Fiscal-Informa'!#REF!="Menor"),CONCATENATE("R2C",'Riesgos Gestion-Fiscal-Informa'!#REF!),"")</f>
        <v>#REF!</v>
      </c>
      <c r="V75" s="157" t="str">
        <f ca="1">IF(AND('Riesgos Gestion-Fiscal-Informa'!$AB$14="Alta",'Riesgos Gestion-Fiscal-Informa'!$AD$14="Moderado"),CONCATENATE("R2C",'Riesgos Gestion-Fiscal-Informa'!$R$14),"")</f>
        <v/>
      </c>
      <c r="W75" s="158" t="str">
        <f ca="1">IF(AND('Riesgos Gestion-Fiscal-Informa'!$AB$15="Alta",'Riesgos Gestion-Fiscal-Informa'!$AD$15="Moderado"),CONCATENATE("R2C",'Riesgos Gestion-Fiscal-Informa'!$R$15),"")</f>
        <v/>
      </c>
      <c r="X75" s="158" t="e">
        <f>IF(AND('Riesgos Gestion-Fiscal-Informa'!#REF!="Alta",'Riesgos Gestion-Fiscal-Informa'!#REF!="Moderado"),CONCATENATE("R2C",'Riesgos Gestion-Fiscal-Informa'!#REF!),"")</f>
        <v>#REF!</v>
      </c>
      <c r="Y75" s="158" t="e">
        <f>IF(AND('Riesgos Gestion-Fiscal-Informa'!#REF!="Alta",'Riesgos Gestion-Fiscal-Informa'!#REF!="Moderado"),CONCATENATE("R2C",'Riesgos Gestion-Fiscal-Informa'!#REF!),"")</f>
        <v>#REF!</v>
      </c>
      <c r="Z75" s="158" t="e">
        <f>IF(AND('Riesgos Gestion-Fiscal-Informa'!#REF!="Alta",'Riesgos Gestion-Fiscal-Informa'!#REF!="Moderado"),CONCATENATE("R2C",'Riesgos Gestion-Fiscal-Informa'!#REF!),"")</f>
        <v>#REF!</v>
      </c>
      <c r="AA75" s="159" t="e">
        <f>IF(AND('Riesgos Gestion-Fiscal-Informa'!#REF!="Alta",'Riesgos Gestion-Fiscal-Informa'!#REF!="Moderado"),CONCATENATE("R2C",'Riesgos Gestion-Fiscal-Informa'!#REF!),"")</f>
        <v>#REF!</v>
      </c>
      <c r="AB75" s="157" t="str">
        <f ca="1">IF(AND('Riesgos Gestion-Fiscal-Informa'!$AB$14="Alta",'Riesgos Gestion-Fiscal-Informa'!$AD$14="Mayor"),CONCATENATE("R2C",'Riesgos Gestion-Fiscal-Informa'!$R$14),"")</f>
        <v/>
      </c>
      <c r="AC75" s="158" t="str">
        <f ca="1">IF(AND('Riesgos Gestion-Fiscal-Informa'!$AB$15="Alta",'Riesgos Gestion-Fiscal-Informa'!$AD$15="Mayor"),CONCATENATE("R2C",'Riesgos Gestion-Fiscal-Informa'!$R$15),"")</f>
        <v/>
      </c>
      <c r="AD75" s="158" t="e">
        <f>IF(AND('Riesgos Gestion-Fiscal-Informa'!#REF!="Alta",'Riesgos Gestion-Fiscal-Informa'!#REF!="Mayor"),CONCATENATE("R2C",'Riesgos Gestion-Fiscal-Informa'!#REF!),"")</f>
        <v>#REF!</v>
      </c>
      <c r="AE75" s="158" t="e">
        <f>IF(AND('Riesgos Gestion-Fiscal-Informa'!#REF!="Alta",'Riesgos Gestion-Fiscal-Informa'!#REF!="Mayor"),CONCATENATE("R2C",'Riesgos Gestion-Fiscal-Informa'!#REF!),"")</f>
        <v>#REF!</v>
      </c>
      <c r="AF75" s="158" t="e">
        <f>IF(AND('Riesgos Gestion-Fiscal-Informa'!#REF!="Alta",'Riesgos Gestion-Fiscal-Informa'!#REF!="Mayor"),CONCATENATE("R2C",'Riesgos Gestion-Fiscal-Informa'!#REF!),"")</f>
        <v>#REF!</v>
      </c>
      <c r="AG75" s="159" t="e">
        <f>IF(AND('Riesgos Gestion-Fiscal-Informa'!#REF!="Alta",'Riesgos Gestion-Fiscal-Informa'!#REF!="Mayor"),CONCATENATE("R2C",'Riesgos Gestion-Fiscal-Informa'!#REF!),"")</f>
        <v>#REF!</v>
      </c>
      <c r="AH75" s="160" t="str">
        <f ca="1">IF(AND('Riesgos Gestion-Fiscal-Informa'!$AB$14="Alta",'Riesgos Gestion-Fiscal-Informa'!$AD$14="Catastrófico"),CONCATENATE("R2C",'Riesgos Gestion-Fiscal-Informa'!$R$14),"")</f>
        <v/>
      </c>
      <c r="AI75" s="161" t="str">
        <f ca="1">IF(AND('Riesgos Gestion-Fiscal-Informa'!$AB$15="Alta",'Riesgos Gestion-Fiscal-Informa'!$AD$15="Catastrófico"),CONCATENATE("R2C",'Riesgos Gestion-Fiscal-Informa'!$R$15),"")</f>
        <v/>
      </c>
      <c r="AJ75" s="161" t="e">
        <f>IF(AND('Riesgos Gestion-Fiscal-Informa'!#REF!="Alta",'Riesgos Gestion-Fiscal-Informa'!#REF!="Catastrófico"),CONCATENATE("R2C",'Riesgos Gestion-Fiscal-Informa'!#REF!),"")</f>
        <v>#REF!</v>
      </c>
      <c r="AK75" s="161" t="e">
        <f>IF(AND('Riesgos Gestion-Fiscal-Informa'!#REF!="Alta",'Riesgos Gestion-Fiscal-Informa'!#REF!="Catastrófico"),CONCATENATE("R2C",'Riesgos Gestion-Fiscal-Informa'!#REF!),"")</f>
        <v>#REF!</v>
      </c>
      <c r="AL75" s="161" t="e">
        <f>IF(AND('Riesgos Gestion-Fiscal-Informa'!#REF!="Alta",'Riesgos Gestion-Fiscal-Informa'!#REF!="Catastrófico"),CONCATENATE("R2C",'Riesgos Gestion-Fiscal-Informa'!#REF!),"")</f>
        <v>#REF!</v>
      </c>
      <c r="AM75" s="162" t="e">
        <f>IF(AND('Riesgos Gestion-Fiscal-Informa'!#REF!="Alta",'Riesgos Gestion-Fiscal-Informa'!#REF!="Catastrófico"),CONCATENATE("R2C",'Riesgos Gestion-Fiscal-Informa'!#REF!),"")</f>
        <v>#REF!</v>
      </c>
      <c r="AN75" s="37"/>
      <c r="AO75" s="597"/>
      <c r="AP75" s="387"/>
      <c r="AQ75" s="387"/>
      <c r="AR75" s="387"/>
      <c r="AS75" s="387"/>
      <c r="AT75" s="598"/>
      <c r="AU75" s="37"/>
      <c r="AV75" s="37"/>
      <c r="AW75" s="37"/>
      <c r="AX75" s="37"/>
      <c r="AY75" s="37"/>
      <c r="AZ75" s="37"/>
      <c r="BA75" s="37"/>
      <c r="BB75" s="37"/>
      <c r="BC75" s="37"/>
      <c r="BD75" s="37"/>
      <c r="BE75" s="37"/>
      <c r="BF75" s="37"/>
      <c r="BG75" s="37"/>
      <c r="BH75" s="37"/>
      <c r="BI75" s="37"/>
    </row>
    <row r="76" spans="1:61" ht="15.75" customHeight="1">
      <c r="A76" s="37"/>
      <c r="B76" s="614"/>
      <c r="C76" s="387"/>
      <c r="D76" s="425"/>
      <c r="E76" s="436"/>
      <c r="F76" s="387"/>
      <c r="G76" s="387"/>
      <c r="H76" s="387"/>
      <c r="I76" s="387"/>
      <c r="J76" s="172" t="str">
        <f>IF(AND('Riesgos Gestion-Fiscal-Informa'!$AB$16="Alta",'Riesgos Gestion-Fiscal-Informa'!$AD$16="Leve"),CONCATENATE("R3C",'Riesgos Gestion-Fiscal-Informa'!$R$16),"")</f>
        <v/>
      </c>
      <c r="K76" s="173" t="str">
        <f>IF(AND('Riesgos Gestion-Fiscal-Informa'!$AB$17="Alta",'Riesgos Gestion-Fiscal-Informa'!$AD$17="Leve"),CONCATENATE("R3C",'Riesgos Gestion-Fiscal-Informa'!$R$17),"")</f>
        <v/>
      </c>
      <c r="L76" s="173" t="str">
        <f>IF(AND('Riesgos Gestion-Fiscal-Informa'!$AB$18="Alta",'Riesgos Gestion-Fiscal-Informa'!$AD$18="Leve"),CONCATENATE("R3C",'Riesgos Gestion-Fiscal-Informa'!$R$18),"")</f>
        <v/>
      </c>
      <c r="M76" s="173" t="str">
        <f>IF(AND('Riesgos Gestion-Fiscal-Informa'!$AB$19="Alta",'Riesgos Gestion-Fiscal-Informa'!$AD$19="Leve"),CONCATENATE("R3C",'Riesgos Gestion-Fiscal-Informa'!$R$19),"")</f>
        <v/>
      </c>
      <c r="N76" s="173" t="str">
        <f>IF(AND('Riesgos Gestion-Fiscal-Informa'!$AB$20="Alta",'Riesgos Gestion-Fiscal-Informa'!$AD$20="Leve"),CONCATENATE("R3C",'Riesgos Gestion-Fiscal-Informa'!$R$20),"")</f>
        <v/>
      </c>
      <c r="O76" s="174" t="str">
        <f>IF(AND('Riesgos Gestion-Fiscal-Informa'!$AB$21="Alta",'Riesgos Gestion-Fiscal-Informa'!$AD$21="Leve"),CONCATENATE("R3C",'Riesgos Gestion-Fiscal-Informa'!$R$21),"")</f>
        <v/>
      </c>
      <c r="P76" s="172" t="str">
        <f>IF(AND('Riesgos Gestion-Fiscal-Informa'!$AB$16="Alta",'Riesgos Gestion-Fiscal-Informa'!$AD$16="Menor"),CONCATENATE("R3C",'Riesgos Gestion-Fiscal-Informa'!$R$16),"")</f>
        <v/>
      </c>
      <c r="Q76" s="173" t="str">
        <f>IF(AND('Riesgos Gestion-Fiscal-Informa'!$AB$17="Alta",'Riesgos Gestion-Fiscal-Informa'!$AD$17="Menor"),CONCATENATE("R3C",'Riesgos Gestion-Fiscal-Informa'!$R$17),"")</f>
        <v/>
      </c>
      <c r="R76" s="173" t="str">
        <f>IF(AND('Riesgos Gestion-Fiscal-Informa'!$AB$18="Alta",'Riesgos Gestion-Fiscal-Informa'!$AD$18="Menor"),CONCATENATE("R3C",'Riesgos Gestion-Fiscal-Informa'!$R$18),"")</f>
        <v/>
      </c>
      <c r="S76" s="173" t="str">
        <f>IF(AND('Riesgos Gestion-Fiscal-Informa'!$AB$19="Alta",'Riesgos Gestion-Fiscal-Informa'!$AD$19="Menor"),CONCATENATE("R3C",'Riesgos Gestion-Fiscal-Informa'!$R$19),"")</f>
        <v/>
      </c>
      <c r="T76" s="173" t="str">
        <f>IF(AND('Riesgos Gestion-Fiscal-Informa'!$AB$20="Alta",'Riesgos Gestion-Fiscal-Informa'!$AD$20="Menor"),CONCATENATE("R3C",'Riesgos Gestion-Fiscal-Informa'!$R$20),"")</f>
        <v/>
      </c>
      <c r="U76" s="174" t="str">
        <f>IF(AND('Riesgos Gestion-Fiscal-Informa'!$AB$21="Alta",'Riesgos Gestion-Fiscal-Informa'!$AD$21="Menor"),CONCATENATE("R3C",'Riesgos Gestion-Fiscal-Informa'!$R$21),"")</f>
        <v/>
      </c>
      <c r="V76" s="157" t="str">
        <f>IF(AND('Riesgos Gestion-Fiscal-Informa'!$AB$16="Alta",'Riesgos Gestion-Fiscal-Informa'!$AD$16="Moderado"),CONCATENATE("R3C",'Riesgos Gestion-Fiscal-Informa'!$R$16),"")</f>
        <v/>
      </c>
      <c r="W76" s="158" t="str">
        <f>IF(AND('Riesgos Gestion-Fiscal-Informa'!$AB$17="Alta",'Riesgos Gestion-Fiscal-Informa'!$AD$17="Moderado"),CONCATENATE("R3C",'Riesgos Gestion-Fiscal-Informa'!$R$17),"")</f>
        <v/>
      </c>
      <c r="X76" s="158" t="str">
        <f>IF(AND('Riesgos Gestion-Fiscal-Informa'!$AB$18="Alta",'Riesgos Gestion-Fiscal-Informa'!$AD$18="Moderado"),CONCATENATE("R3C",'Riesgos Gestion-Fiscal-Informa'!$R$18),"")</f>
        <v/>
      </c>
      <c r="Y76" s="158" t="str">
        <f>IF(AND('Riesgos Gestion-Fiscal-Informa'!$AB$19="Alta",'Riesgos Gestion-Fiscal-Informa'!$AD$19="Moderado"),CONCATENATE("R3C",'Riesgos Gestion-Fiscal-Informa'!$R$19),"")</f>
        <v/>
      </c>
      <c r="Z76" s="158" t="str">
        <f>IF(AND('Riesgos Gestion-Fiscal-Informa'!$AB$20="Alta",'Riesgos Gestion-Fiscal-Informa'!$AD$20="Moderado"),CONCATENATE("R3C",'Riesgos Gestion-Fiscal-Informa'!$R$20),"")</f>
        <v/>
      </c>
      <c r="AA76" s="159" t="str">
        <f>IF(AND('Riesgos Gestion-Fiscal-Informa'!$AB$21="Alta",'Riesgos Gestion-Fiscal-Informa'!$AD$21="Moderado"),CONCATENATE("R3C",'Riesgos Gestion-Fiscal-Informa'!$R$21),"")</f>
        <v/>
      </c>
      <c r="AB76" s="157" t="str">
        <f>IF(AND('Riesgos Gestion-Fiscal-Informa'!$AB$16="Alta",'Riesgos Gestion-Fiscal-Informa'!$AD$16="Mayor"),CONCATENATE("R3C",'Riesgos Gestion-Fiscal-Informa'!$R$16),"")</f>
        <v/>
      </c>
      <c r="AC76" s="158" t="str">
        <f>IF(AND('Riesgos Gestion-Fiscal-Informa'!$AB$17="Alta",'Riesgos Gestion-Fiscal-Informa'!$AD$17="Mayor"),CONCATENATE("R3C",'Riesgos Gestion-Fiscal-Informa'!$R$17),"")</f>
        <v/>
      </c>
      <c r="AD76" s="158" t="str">
        <f>IF(AND('Riesgos Gestion-Fiscal-Informa'!$AB$18="Alta",'Riesgos Gestion-Fiscal-Informa'!$AD$18="Mayor"),CONCATENATE("R3C",'Riesgos Gestion-Fiscal-Informa'!$R$18),"")</f>
        <v/>
      </c>
      <c r="AE76" s="158" t="str">
        <f>IF(AND('Riesgos Gestion-Fiscal-Informa'!$AB$19="Alta",'Riesgos Gestion-Fiscal-Informa'!$AD$19="Mayor"),CONCATENATE("R3C",'Riesgos Gestion-Fiscal-Informa'!$R$19),"")</f>
        <v/>
      </c>
      <c r="AF76" s="158" t="str">
        <f>IF(AND('Riesgos Gestion-Fiscal-Informa'!$AB$20="Alta",'Riesgos Gestion-Fiscal-Informa'!$AD$20="Mayor"),CONCATENATE("R3C",'Riesgos Gestion-Fiscal-Informa'!$R$20),"")</f>
        <v/>
      </c>
      <c r="AG76" s="159" t="str">
        <f>IF(AND('Riesgos Gestion-Fiscal-Informa'!$AB$21="Alta",'Riesgos Gestion-Fiscal-Informa'!$AD$21="Mayor"),CONCATENATE("R3C",'Riesgos Gestion-Fiscal-Informa'!$R$21),"")</f>
        <v/>
      </c>
      <c r="AH76" s="160" t="str">
        <f>IF(AND('Riesgos Gestion-Fiscal-Informa'!$AB$16="Alta",'Riesgos Gestion-Fiscal-Informa'!$AD$16="Catastrófico"),CONCATENATE("R3C",'Riesgos Gestion-Fiscal-Informa'!$R$16),"")</f>
        <v/>
      </c>
      <c r="AI76" s="161" t="str">
        <f>IF(AND('Riesgos Gestion-Fiscal-Informa'!$AB$17="Alta",'Riesgos Gestion-Fiscal-Informa'!$AD$17="Catastrófico"),CONCATENATE("R3C",'Riesgos Gestion-Fiscal-Informa'!$R$17),"")</f>
        <v/>
      </c>
      <c r="AJ76" s="161" t="str">
        <f>IF(AND('Riesgos Gestion-Fiscal-Informa'!$AB$18="Alta",'Riesgos Gestion-Fiscal-Informa'!$AD$18="Catastrófico"),CONCATENATE("R3C",'Riesgos Gestion-Fiscal-Informa'!$R$18),"")</f>
        <v/>
      </c>
      <c r="AK76" s="161" t="str">
        <f>IF(AND('Riesgos Gestion-Fiscal-Informa'!$AB$19="Alta",'Riesgos Gestion-Fiscal-Informa'!$AD$19="Catastrófico"),CONCATENATE("R3C",'Riesgos Gestion-Fiscal-Informa'!$R$19),"")</f>
        <v/>
      </c>
      <c r="AL76" s="161" t="str">
        <f>IF(AND('Riesgos Gestion-Fiscal-Informa'!$AB$20="Alta",'Riesgos Gestion-Fiscal-Informa'!$AD$20="Catastrófico"),CONCATENATE("R3C",'Riesgos Gestion-Fiscal-Informa'!$R$20),"")</f>
        <v/>
      </c>
      <c r="AM76" s="162" t="str">
        <f>IF(AND('Riesgos Gestion-Fiscal-Informa'!$AB$21="Alta",'Riesgos Gestion-Fiscal-Informa'!$AD$21="Catastrófico"),CONCATENATE("R3C",'Riesgos Gestion-Fiscal-Informa'!$R$21),"")</f>
        <v/>
      </c>
      <c r="AN76" s="37"/>
      <c r="AO76" s="597"/>
      <c r="AP76" s="387"/>
      <c r="AQ76" s="387"/>
      <c r="AR76" s="387"/>
      <c r="AS76" s="387"/>
      <c r="AT76" s="598"/>
      <c r="AU76" s="37"/>
      <c r="AV76" s="37"/>
      <c r="AW76" s="37"/>
      <c r="AX76" s="37"/>
      <c r="AY76" s="37"/>
      <c r="AZ76" s="37"/>
      <c r="BA76" s="37"/>
      <c r="BB76" s="37"/>
      <c r="BC76" s="37"/>
      <c r="BD76" s="37"/>
      <c r="BE76" s="37"/>
      <c r="BF76" s="37"/>
      <c r="BG76" s="37"/>
      <c r="BH76" s="37"/>
      <c r="BI76" s="37"/>
    </row>
    <row r="77" spans="1:61" ht="15.75" customHeight="1">
      <c r="A77" s="37"/>
      <c r="B77" s="614"/>
      <c r="C77" s="387"/>
      <c r="D77" s="425"/>
      <c r="E77" s="436"/>
      <c r="F77" s="387"/>
      <c r="G77" s="387"/>
      <c r="H77" s="387"/>
      <c r="I77" s="387"/>
      <c r="J77" s="172" t="str">
        <f>IF(AND('Riesgos Gestion-Fiscal-Informa'!$AB$22="Alta",'Riesgos Gestion-Fiscal-Informa'!$AD$22="Leve"),CONCATENATE("R4C",'Riesgos Gestion-Fiscal-Informa'!$R$22),"")</f>
        <v/>
      </c>
      <c r="K77" s="173" t="str">
        <f>IF(AND('Riesgos Gestion-Fiscal-Informa'!$AB$23="Alta",'Riesgos Gestion-Fiscal-Informa'!$AD$23="Leve"),CONCATENATE("R4C",'Riesgos Gestion-Fiscal-Informa'!$R$23),"")</f>
        <v/>
      </c>
      <c r="L77" s="173" t="str">
        <f>IF(AND('Riesgos Gestion-Fiscal-Informa'!$AB$24="Alta",'Riesgos Gestion-Fiscal-Informa'!$AD$24="Leve"),CONCATENATE("R4C",'Riesgos Gestion-Fiscal-Informa'!$R$24),"")</f>
        <v/>
      </c>
      <c r="M77" s="173" t="str">
        <f>IF(AND('Riesgos Gestion-Fiscal-Informa'!$AB$25="Alta",'Riesgos Gestion-Fiscal-Informa'!$AD$25="Leve"),CONCATENATE("R4C",'Riesgos Gestion-Fiscal-Informa'!$R$25),"")</f>
        <v/>
      </c>
      <c r="N77" s="173" t="str">
        <f>IF(AND('Riesgos Gestion-Fiscal-Informa'!$AB$26="Alta",'Riesgos Gestion-Fiscal-Informa'!$AD$26="Leve"),CONCATENATE("R4C",'Riesgos Gestion-Fiscal-Informa'!$R$26),"")</f>
        <v/>
      </c>
      <c r="O77" s="174" t="str">
        <f>IF(AND('Riesgos Gestion-Fiscal-Informa'!$AB$27="Alta",'Riesgos Gestion-Fiscal-Informa'!$AD$27="Leve"),CONCATENATE("R4C",'Riesgos Gestion-Fiscal-Informa'!$R$27),"")</f>
        <v/>
      </c>
      <c r="P77" s="172" t="str">
        <f>IF(AND('Riesgos Gestion-Fiscal-Informa'!$AB$22="Alta",'Riesgos Gestion-Fiscal-Informa'!$AD$22="Menor"),CONCATENATE("R4C",'Riesgos Gestion-Fiscal-Informa'!$R$22),"")</f>
        <v/>
      </c>
      <c r="Q77" s="173" t="str">
        <f>IF(AND('Riesgos Gestion-Fiscal-Informa'!$AB$23="Alta",'Riesgos Gestion-Fiscal-Informa'!$AD$23="Menor"),CONCATENATE("R4C",'Riesgos Gestion-Fiscal-Informa'!$R$23),"")</f>
        <v/>
      </c>
      <c r="R77" s="173" t="str">
        <f>IF(AND('Riesgos Gestion-Fiscal-Informa'!$AB$24="Alta",'Riesgos Gestion-Fiscal-Informa'!$AD$24="Menor"),CONCATENATE("R4C",'Riesgos Gestion-Fiscal-Informa'!$R$24),"")</f>
        <v/>
      </c>
      <c r="S77" s="173" t="str">
        <f>IF(AND('Riesgos Gestion-Fiscal-Informa'!$AB$25="Alta",'Riesgos Gestion-Fiscal-Informa'!$AD$25="Menor"),CONCATENATE("R4C",'Riesgos Gestion-Fiscal-Informa'!$R$25),"")</f>
        <v/>
      </c>
      <c r="T77" s="173" t="str">
        <f>IF(AND('Riesgos Gestion-Fiscal-Informa'!$AB$26="Alta",'Riesgos Gestion-Fiscal-Informa'!$AD$26="Menor"),CONCATENATE("R4C",'Riesgos Gestion-Fiscal-Informa'!$R$26),"")</f>
        <v/>
      </c>
      <c r="U77" s="174" t="str">
        <f>IF(AND('Riesgos Gestion-Fiscal-Informa'!$AB$27="Alta",'Riesgos Gestion-Fiscal-Informa'!$AD$27="Menor"),CONCATENATE("R4C",'Riesgos Gestion-Fiscal-Informa'!$R$27),"")</f>
        <v/>
      </c>
      <c r="V77" s="157" t="str">
        <f>IF(AND('Riesgos Gestion-Fiscal-Informa'!$AB$22="Alta",'Riesgos Gestion-Fiscal-Informa'!$AD$22="Moderado"),CONCATENATE("R4C",'Riesgos Gestion-Fiscal-Informa'!$R$22),"")</f>
        <v/>
      </c>
      <c r="W77" s="158" t="str">
        <f>IF(AND('Riesgos Gestion-Fiscal-Informa'!$AB$23="Alta",'Riesgos Gestion-Fiscal-Informa'!$AD$23="Moderado"),CONCATENATE("R4C",'Riesgos Gestion-Fiscal-Informa'!$R$23),"")</f>
        <v/>
      </c>
      <c r="X77" s="158" t="str">
        <f>IF(AND('Riesgos Gestion-Fiscal-Informa'!$AB$24="Alta",'Riesgos Gestion-Fiscal-Informa'!$AD$24="Moderado"),CONCATENATE("R4C",'Riesgos Gestion-Fiscal-Informa'!$R$24),"")</f>
        <v/>
      </c>
      <c r="Y77" s="158" t="str">
        <f>IF(AND('Riesgos Gestion-Fiscal-Informa'!$AB$25="Alta",'Riesgos Gestion-Fiscal-Informa'!$AD$25="Moderado"),CONCATENATE("R4C",'Riesgos Gestion-Fiscal-Informa'!$R$25),"")</f>
        <v/>
      </c>
      <c r="Z77" s="158" t="str">
        <f>IF(AND('Riesgos Gestion-Fiscal-Informa'!$AB$26="Alta",'Riesgos Gestion-Fiscal-Informa'!$AD$26="Moderado"),CONCATENATE("R4C",'Riesgos Gestion-Fiscal-Informa'!$R$26),"")</f>
        <v/>
      </c>
      <c r="AA77" s="159" t="str">
        <f>IF(AND('Riesgos Gestion-Fiscal-Informa'!$AB$27="Alta",'Riesgos Gestion-Fiscal-Informa'!$AD$27="Moderado"),CONCATENATE("R4C",'Riesgos Gestion-Fiscal-Informa'!$R$27),"")</f>
        <v/>
      </c>
      <c r="AB77" s="157" t="str">
        <f>IF(AND('Riesgos Gestion-Fiscal-Informa'!$AB$22="Alta",'Riesgos Gestion-Fiscal-Informa'!$AD$22="Mayor"),CONCATENATE("R4C",'Riesgos Gestion-Fiscal-Informa'!$R$22),"")</f>
        <v/>
      </c>
      <c r="AC77" s="158" t="str">
        <f>IF(AND('Riesgos Gestion-Fiscal-Informa'!$AB$23="Alta",'Riesgos Gestion-Fiscal-Informa'!$AD$23="Mayor"),CONCATENATE("R4C",'Riesgos Gestion-Fiscal-Informa'!$R$23),"")</f>
        <v/>
      </c>
      <c r="AD77" s="158" t="str">
        <f>IF(AND('Riesgos Gestion-Fiscal-Informa'!$AB$24="Alta",'Riesgos Gestion-Fiscal-Informa'!$AD$24="Mayor"),CONCATENATE("R4C",'Riesgos Gestion-Fiscal-Informa'!$R$24),"")</f>
        <v/>
      </c>
      <c r="AE77" s="158" t="str">
        <f>IF(AND('Riesgos Gestion-Fiscal-Informa'!$AB$25="Alta",'Riesgos Gestion-Fiscal-Informa'!$AD$25="Mayor"),CONCATENATE("R4C",'Riesgos Gestion-Fiscal-Informa'!$R$25),"")</f>
        <v/>
      </c>
      <c r="AF77" s="158" t="str">
        <f>IF(AND('Riesgos Gestion-Fiscal-Informa'!$AB$26="Alta",'Riesgos Gestion-Fiscal-Informa'!$AD$26="Mayor"),CONCATENATE("R4C",'Riesgos Gestion-Fiscal-Informa'!$R$26),"")</f>
        <v/>
      </c>
      <c r="AG77" s="159" t="str">
        <f>IF(AND('Riesgos Gestion-Fiscal-Informa'!$AB$27="Alta",'Riesgos Gestion-Fiscal-Informa'!$AD$27="Mayor"),CONCATENATE("R4C",'Riesgos Gestion-Fiscal-Informa'!$R$27),"")</f>
        <v/>
      </c>
      <c r="AH77" s="160" t="str">
        <f>IF(AND('Riesgos Gestion-Fiscal-Informa'!$AB$22="Alta",'Riesgos Gestion-Fiscal-Informa'!$AD$22="Catastrófico"),CONCATENATE("R4C",'Riesgos Gestion-Fiscal-Informa'!$R$22),"")</f>
        <v/>
      </c>
      <c r="AI77" s="161" t="str">
        <f>IF(AND('Riesgos Gestion-Fiscal-Informa'!$AB$23="Alta",'Riesgos Gestion-Fiscal-Informa'!$AD$23="Catastrófico"),CONCATENATE("R4C",'Riesgos Gestion-Fiscal-Informa'!$R$23),"")</f>
        <v/>
      </c>
      <c r="AJ77" s="161" t="str">
        <f>IF(AND('Riesgos Gestion-Fiscal-Informa'!$AB$24="Alta",'Riesgos Gestion-Fiscal-Informa'!$AD$24="Catastrófico"),CONCATENATE("R4C",'Riesgos Gestion-Fiscal-Informa'!$R$24),"")</f>
        <v/>
      </c>
      <c r="AK77" s="161" t="str">
        <f>IF(AND('Riesgos Gestion-Fiscal-Informa'!$AB$25="Alta",'Riesgos Gestion-Fiscal-Informa'!$AD$25="Catastrófico"),CONCATENATE("R4C",'Riesgos Gestion-Fiscal-Informa'!$R$25),"")</f>
        <v/>
      </c>
      <c r="AL77" s="161" t="str">
        <f>IF(AND('Riesgos Gestion-Fiscal-Informa'!$AB$26="Alta",'Riesgos Gestion-Fiscal-Informa'!$AD$26="Catastrófico"),CONCATENATE("R4C",'Riesgos Gestion-Fiscal-Informa'!$R$26),"")</f>
        <v/>
      </c>
      <c r="AM77" s="162" t="str">
        <f>IF(AND('Riesgos Gestion-Fiscal-Informa'!$AB$27="Alta",'Riesgos Gestion-Fiscal-Informa'!$AD$27="Catastrófico"),CONCATENATE("R4C",'Riesgos Gestion-Fiscal-Informa'!$R$27),"")</f>
        <v/>
      </c>
      <c r="AN77" s="37"/>
      <c r="AO77" s="597"/>
      <c r="AP77" s="387"/>
      <c r="AQ77" s="387"/>
      <c r="AR77" s="387"/>
      <c r="AS77" s="387"/>
      <c r="AT77" s="598"/>
      <c r="AU77" s="37"/>
      <c r="AV77" s="37"/>
      <c r="AW77" s="37"/>
      <c r="AX77" s="37"/>
      <c r="AY77" s="37"/>
      <c r="AZ77" s="37"/>
      <c r="BA77" s="37"/>
      <c r="BB77" s="37"/>
      <c r="BC77" s="37"/>
      <c r="BD77" s="37"/>
      <c r="BE77" s="37"/>
      <c r="BF77" s="37"/>
      <c r="BG77" s="37"/>
      <c r="BH77" s="37"/>
      <c r="BI77" s="37"/>
    </row>
    <row r="78" spans="1:61" ht="15.75" customHeight="1">
      <c r="A78" s="37"/>
      <c r="B78" s="614"/>
      <c r="C78" s="387"/>
      <c r="D78" s="425"/>
      <c r="E78" s="436"/>
      <c r="F78" s="387"/>
      <c r="G78" s="387"/>
      <c r="H78" s="387"/>
      <c r="I78" s="387"/>
      <c r="J78" s="172" t="str">
        <f>IF(AND('Riesgos Gestion-Fiscal-Informa'!$AB$28="Alta",'Riesgos Gestion-Fiscal-Informa'!$AD$28="Leve"),CONCATENATE("R5C",'Riesgos Gestion-Fiscal-Informa'!$R$28),"")</f>
        <v/>
      </c>
      <c r="K78" s="173" t="str">
        <f>IF(AND('Riesgos Gestion-Fiscal-Informa'!$AB$29="Alta",'Riesgos Gestion-Fiscal-Informa'!$AD$29="Leve"),CONCATENATE("R5C",'Riesgos Gestion-Fiscal-Informa'!$R$29),"")</f>
        <v/>
      </c>
      <c r="L78" s="173" t="str">
        <f>IF(AND('Riesgos Gestion-Fiscal-Informa'!$AB$30="Alta",'Riesgos Gestion-Fiscal-Informa'!$AD$30="Leve"),CONCATENATE("R5C",'Riesgos Gestion-Fiscal-Informa'!$R$30),"")</f>
        <v/>
      </c>
      <c r="M78" s="173" t="str">
        <f>IF(AND('Riesgos Gestion-Fiscal-Informa'!$AB$31="Alta",'Riesgos Gestion-Fiscal-Informa'!$AD$31="Leve"),CONCATENATE("R5C",'Riesgos Gestion-Fiscal-Informa'!$R$31),"")</f>
        <v/>
      </c>
      <c r="N78" s="173" t="str">
        <f>IF(AND('Riesgos Gestion-Fiscal-Informa'!$AB$32="Alta",'Riesgos Gestion-Fiscal-Informa'!$AD$32="Leve"),CONCATENATE("R5C",'Riesgos Gestion-Fiscal-Informa'!$R$32),"")</f>
        <v/>
      </c>
      <c r="O78" s="174" t="str">
        <f>IF(AND('Riesgos Gestion-Fiscal-Informa'!$AB$33="Alta",'Riesgos Gestion-Fiscal-Informa'!$AD$33="Leve"),CONCATENATE("R5C",'Riesgos Gestion-Fiscal-Informa'!$R$33),"")</f>
        <v/>
      </c>
      <c r="P78" s="172" t="str">
        <f>IF(AND('Riesgos Gestion-Fiscal-Informa'!$AB$28="Alta",'Riesgos Gestion-Fiscal-Informa'!$AD$28="Menor"),CONCATENATE("R5C",'Riesgos Gestion-Fiscal-Informa'!$R$28),"")</f>
        <v/>
      </c>
      <c r="Q78" s="173" t="str">
        <f>IF(AND('Riesgos Gestion-Fiscal-Informa'!$AB$29="Alta",'Riesgos Gestion-Fiscal-Informa'!$AD$29="Menor"),CONCATENATE("R5C",'Riesgos Gestion-Fiscal-Informa'!$R$29),"")</f>
        <v/>
      </c>
      <c r="R78" s="173" t="str">
        <f>IF(AND('Riesgos Gestion-Fiscal-Informa'!$AB$30="Alta",'Riesgos Gestion-Fiscal-Informa'!$AD$30="Menor"),CONCATENATE("R5C",'Riesgos Gestion-Fiscal-Informa'!$R$30),"")</f>
        <v/>
      </c>
      <c r="S78" s="173" t="str">
        <f>IF(AND('Riesgos Gestion-Fiscal-Informa'!$AB$31="Alta",'Riesgos Gestion-Fiscal-Informa'!$AD$31="Menor"),CONCATENATE("R5C",'Riesgos Gestion-Fiscal-Informa'!$R$31),"")</f>
        <v/>
      </c>
      <c r="T78" s="173" t="str">
        <f>IF(AND('Riesgos Gestion-Fiscal-Informa'!$AB$32="Alta",'Riesgos Gestion-Fiscal-Informa'!$AD$32="Menor"),CONCATENATE("R5C",'Riesgos Gestion-Fiscal-Informa'!$R$32),"")</f>
        <v/>
      </c>
      <c r="U78" s="174" t="str">
        <f>IF(AND('Riesgos Gestion-Fiscal-Informa'!$AB$33="Alta",'Riesgos Gestion-Fiscal-Informa'!$AD$33="Menor"),CONCATENATE("R5C",'Riesgos Gestion-Fiscal-Informa'!$R$33),"")</f>
        <v/>
      </c>
      <c r="V78" s="157" t="str">
        <f>IF(AND('Riesgos Gestion-Fiscal-Informa'!$AB$28="Alta",'Riesgos Gestion-Fiscal-Informa'!$AD$28="Moderado"),CONCATENATE("R5C",'Riesgos Gestion-Fiscal-Informa'!$R$28),"")</f>
        <v/>
      </c>
      <c r="W78" s="158" t="str">
        <f>IF(AND('Riesgos Gestion-Fiscal-Informa'!$AB$29="Alta",'Riesgos Gestion-Fiscal-Informa'!$AD$29="Moderado"),CONCATENATE("R5C",'Riesgos Gestion-Fiscal-Informa'!$R$29),"")</f>
        <v/>
      </c>
      <c r="X78" s="158" t="str">
        <f>IF(AND('Riesgos Gestion-Fiscal-Informa'!$AB$30="Alta",'Riesgos Gestion-Fiscal-Informa'!$AD$30="Moderado"),CONCATENATE("R5C",'Riesgos Gestion-Fiscal-Informa'!$R$30),"")</f>
        <v/>
      </c>
      <c r="Y78" s="158" t="str">
        <f>IF(AND('Riesgos Gestion-Fiscal-Informa'!$AB$31="Alta",'Riesgos Gestion-Fiscal-Informa'!$AD$31="Moderado"),CONCATENATE("R5C",'Riesgos Gestion-Fiscal-Informa'!$R$31),"")</f>
        <v/>
      </c>
      <c r="Z78" s="158" t="str">
        <f>IF(AND('Riesgos Gestion-Fiscal-Informa'!$AB$32="Alta",'Riesgos Gestion-Fiscal-Informa'!$AD$32="Moderado"),CONCATENATE("R5C",'Riesgos Gestion-Fiscal-Informa'!$R$32),"")</f>
        <v/>
      </c>
      <c r="AA78" s="159" t="str">
        <f>IF(AND('Riesgos Gestion-Fiscal-Informa'!$AB$33="Alta",'Riesgos Gestion-Fiscal-Informa'!$AD$33="Moderado"),CONCATENATE("R5C",'Riesgos Gestion-Fiscal-Informa'!$R$33),"")</f>
        <v/>
      </c>
      <c r="AB78" s="157" t="str">
        <f>IF(AND('Riesgos Gestion-Fiscal-Informa'!$AB$28="Alta",'Riesgos Gestion-Fiscal-Informa'!$AD$28="Mayor"),CONCATENATE("R5C",'Riesgos Gestion-Fiscal-Informa'!$R$28),"")</f>
        <v/>
      </c>
      <c r="AC78" s="158" t="str">
        <f>IF(AND('Riesgos Gestion-Fiscal-Informa'!$AB$29="Alta",'Riesgos Gestion-Fiscal-Informa'!$AD$29="Mayor"),CONCATENATE("R5C",'Riesgos Gestion-Fiscal-Informa'!$R$29),"")</f>
        <v/>
      </c>
      <c r="AD78" s="158" t="str">
        <f>IF(AND('Riesgos Gestion-Fiscal-Informa'!$AB$30="Alta",'Riesgos Gestion-Fiscal-Informa'!$AD$30="Mayor"),CONCATENATE("R5C",'Riesgos Gestion-Fiscal-Informa'!$R$30),"")</f>
        <v/>
      </c>
      <c r="AE78" s="158" t="str">
        <f>IF(AND('Riesgos Gestion-Fiscal-Informa'!$AB$31="Alta",'Riesgos Gestion-Fiscal-Informa'!$AD$31="Mayor"),CONCATENATE("R5C",'Riesgos Gestion-Fiscal-Informa'!$R$31),"")</f>
        <v/>
      </c>
      <c r="AF78" s="158" t="str">
        <f>IF(AND('Riesgos Gestion-Fiscal-Informa'!$AB$32="Alta",'Riesgos Gestion-Fiscal-Informa'!$AD$32="Mayor"),CONCATENATE("R5C",'Riesgos Gestion-Fiscal-Informa'!$R$32),"")</f>
        <v/>
      </c>
      <c r="AG78" s="159" t="str">
        <f>IF(AND('Riesgos Gestion-Fiscal-Informa'!$AB$33="Alta",'Riesgos Gestion-Fiscal-Informa'!$AD$33="Mayor"),CONCATENATE("R5C",'Riesgos Gestion-Fiscal-Informa'!$R$33),"")</f>
        <v/>
      </c>
      <c r="AH78" s="160" t="str">
        <f>IF(AND('Riesgos Gestion-Fiscal-Informa'!$AB$28="Alta",'Riesgos Gestion-Fiscal-Informa'!$AD$28="Catastrófico"),CONCATENATE("R5C",'Riesgos Gestion-Fiscal-Informa'!$R$28),"")</f>
        <v/>
      </c>
      <c r="AI78" s="161" t="str">
        <f>IF(AND('Riesgos Gestion-Fiscal-Informa'!$AB$29="Alta",'Riesgos Gestion-Fiscal-Informa'!$AD$29="Catastrófico"),CONCATENATE("R5C",'Riesgos Gestion-Fiscal-Informa'!$R$29),"")</f>
        <v/>
      </c>
      <c r="AJ78" s="161" t="str">
        <f>IF(AND('Riesgos Gestion-Fiscal-Informa'!$AB$30="Alta",'Riesgos Gestion-Fiscal-Informa'!$AD$30="Catastrófico"),CONCATENATE("R5C",'Riesgos Gestion-Fiscal-Informa'!$R$30),"")</f>
        <v/>
      </c>
      <c r="AK78" s="161" t="str">
        <f>IF(AND('Riesgos Gestion-Fiscal-Informa'!$AB$31="Alta",'Riesgos Gestion-Fiscal-Informa'!$AD$31="Catastrófico"),CONCATENATE("R5C",'Riesgos Gestion-Fiscal-Informa'!$R$31),"")</f>
        <v/>
      </c>
      <c r="AL78" s="161" t="str">
        <f>IF(AND('Riesgos Gestion-Fiscal-Informa'!$AB$32="Alta",'Riesgos Gestion-Fiscal-Informa'!$AD$32="Catastrófico"),CONCATENATE("R5C",'Riesgos Gestion-Fiscal-Informa'!$R$32),"")</f>
        <v/>
      </c>
      <c r="AM78" s="162" t="str">
        <f>IF(AND('Riesgos Gestion-Fiscal-Informa'!$AB$33="Alta",'Riesgos Gestion-Fiscal-Informa'!$AD$33="Catastrófico"),CONCATENATE("R5C",'Riesgos Gestion-Fiscal-Informa'!$R$33),"")</f>
        <v/>
      </c>
      <c r="AN78" s="37"/>
      <c r="AO78" s="597"/>
      <c r="AP78" s="387"/>
      <c r="AQ78" s="387"/>
      <c r="AR78" s="387"/>
      <c r="AS78" s="387"/>
      <c r="AT78" s="598"/>
      <c r="AU78" s="37"/>
      <c r="AV78" s="37"/>
      <c r="AW78" s="37"/>
      <c r="AX78" s="37"/>
      <c r="AY78" s="37"/>
      <c r="AZ78" s="37"/>
      <c r="BA78" s="37"/>
      <c r="BB78" s="37"/>
      <c r="BC78" s="37"/>
      <c r="BD78" s="37"/>
      <c r="BE78" s="37"/>
      <c r="BF78" s="37"/>
      <c r="BG78" s="37"/>
      <c r="BH78" s="37"/>
      <c r="BI78" s="37"/>
    </row>
    <row r="79" spans="1:61" ht="15.75" customHeight="1">
      <c r="A79" s="37"/>
      <c r="B79" s="614"/>
      <c r="C79" s="387"/>
      <c r="D79" s="425"/>
      <c r="E79" s="436"/>
      <c r="F79" s="387"/>
      <c r="G79" s="387"/>
      <c r="H79" s="387"/>
      <c r="I79" s="387"/>
      <c r="J79" s="172" t="str">
        <f>IF(AND('Riesgos Gestion-Fiscal-Informa'!$AB$34="Alta",'Riesgos Gestion-Fiscal-Informa'!$AD$34="Leve"),CONCATENATE("R6C",'Riesgos Gestion-Fiscal-Informa'!$R$34),"")</f>
        <v/>
      </c>
      <c r="K79" s="173" t="str">
        <f>IF(AND('Riesgos Gestion-Fiscal-Informa'!$AB$35="Alta",'Riesgos Gestion-Fiscal-Informa'!$AD$35="Leve"),CONCATENATE("R6C",'Riesgos Gestion-Fiscal-Informa'!$R$35),"")</f>
        <v/>
      </c>
      <c r="L79" s="173" t="str">
        <f>IF(AND('Riesgos Gestion-Fiscal-Informa'!$AB$36="Alta",'Riesgos Gestion-Fiscal-Informa'!$AD$36="Leve"),CONCATENATE("R6C",'Riesgos Gestion-Fiscal-Informa'!$R$36),"")</f>
        <v/>
      </c>
      <c r="M79" s="173" t="str">
        <f>IF(AND('Riesgos Gestion-Fiscal-Informa'!$AB$37="Alta",'Riesgos Gestion-Fiscal-Informa'!$AD$37="Leve"),CONCATENATE("R6C",'Riesgos Gestion-Fiscal-Informa'!$R$37),"")</f>
        <v/>
      </c>
      <c r="N79" s="173" t="str">
        <f>IF(AND('Riesgos Gestion-Fiscal-Informa'!$AB$38="Alta",'Riesgos Gestion-Fiscal-Informa'!$AD$38="Leve"),CONCATENATE("R6C",'Riesgos Gestion-Fiscal-Informa'!$R$38),"")</f>
        <v/>
      </c>
      <c r="O79" s="174" t="str">
        <f>IF(AND('Riesgos Gestion-Fiscal-Informa'!$AB$39="Alta",'Riesgos Gestion-Fiscal-Informa'!$AD$39="Leve"),CONCATENATE("R6C",'Riesgos Gestion-Fiscal-Informa'!$R$39),"")</f>
        <v/>
      </c>
      <c r="P79" s="172" t="str">
        <f>IF(AND('Riesgos Gestion-Fiscal-Informa'!$AB$34="Alta",'Riesgos Gestion-Fiscal-Informa'!$AD$34="Menor"),CONCATENATE("R6C",'Riesgos Gestion-Fiscal-Informa'!$R$34),"")</f>
        <v/>
      </c>
      <c r="Q79" s="173" t="str">
        <f>IF(AND('Riesgos Gestion-Fiscal-Informa'!$AB$35="Alta",'Riesgos Gestion-Fiscal-Informa'!$AD$35="Menor"),CONCATENATE("R6C",'Riesgos Gestion-Fiscal-Informa'!$R$35),"")</f>
        <v/>
      </c>
      <c r="R79" s="173" t="str">
        <f>IF(AND('Riesgos Gestion-Fiscal-Informa'!$AB$36="Alta",'Riesgos Gestion-Fiscal-Informa'!$AD$36="Menor"),CONCATENATE("R6C",'Riesgos Gestion-Fiscal-Informa'!$R$36),"")</f>
        <v/>
      </c>
      <c r="S79" s="173" t="str">
        <f>IF(AND('Riesgos Gestion-Fiscal-Informa'!$AB$37="Alta",'Riesgos Gestion-Fiscal-Informa'!$AD$37="Menor"),CONCATENATE("R6C",'Riesgos Gestion-Fiscal-Informa'!$R$37),"")</f>
        <v/>
      </c>
      <c r="T79" s="173" t="str">
        <f>IF(AND('Riesgos Gestion-Fiscal-Informa'!$AB$38="Alta",'Riesgos Gestion-Fiscal-Informa'!$AD$38="Menor"),CONCATENATE("R6C",'Riesgos Gestion-Fiscal-Informa'!$R$38),"")</f>
        <v/>
      </c>
      <c r="U79" s="174" t="str">
        <f>IF(AND('Riesgos Gestion-Fiscal-Informa'!$AB$39="Alta",'Riesgos Gestion-Fiscal-Informa'!$AD$39="Menor"),CONCATENATE("R6C",'Riesgos Gestion-Fiscal-Informa'!$R$39),"")</f>
        <v/>
      </c>
      <c r="V79" s="157" t="str">
        <f>IF(AND('Riesgos Gestion-Fiscal-Informa'!$AB$34="Alta",'Riesgos Gestion-Fiscal-Informa'!$AD$34="Moderado"),CONCATENATE("R6C",'Riesgos Gestion-Fiscal-Informa'!$R$34),"")</f>
        <v/>
      </c>
      <c r="W79" s="158" t="str">
        <f>IF(AND('Riesgos Gestion-Fiscal-Informa'!$AB$35="Alta",'Riesgos Gestion-Fiscal-Informa'!$AD$35="Moderado"),CONCATENATE("R6C",'Riesgos Gestion-Fiscal-Informa'!$R$35),"")</f>
        <v/>
      </c>
      <c r="X79" s="158" t="str">
        <f>IF(AND('Riesgos Gestion-Fiscal-Informa'!$AB$36="Alta",'Riesgos Gestion-Fiscal-Informa'!$AD$36="Moderado"),CONCATENATE("R6C",'Riesgos Gestion-Fiscal-Informa'!$R$36),"")</f>
        <v/>
      </c>
      <c r="Y79" s="158" t="str">
        <f>IF(AND('Riesgos Gestion-Fiscal-Informa'!$AB$37="Alta",'Riesgos Gestion-Fiscal-Informa'!$AD$37="Moderado"),CONCATENATE("R6C",'Riesgos Gestion-Fiscal-Informa'!$R$37),"")</f>
        <v/>
      </c>
      <c r="Z79" s="158" t="str">
        <f>IF(AND('Riesgos Gestion-Fiscal-Informa'!$AB$38="Alta",'Riesgos Gestion-Fiscal-Informa'!$AD$38="Moderado"),CONCATENATE("R6C",'Riesgos Gestion-Fiscal-Informa'!$R$38),"")</f>
        <v/>
      </c>
      <c r="AA79" s="159" t="str">
        <f>IF(AND('Riesgos Gestion-Fiscal-Informa'!$AB$39="Alta",'Riesgos Gestion-Fiscal-Informa'!$AD$39="Moderado"),CONCATENATE("R6C",'Riesgos Gestion-Fiscal-Informa'!$R$39),"")</f>
        <v/>
      </c>
      <c r="AB79" s="157" t="str">
        <f>IF(AND('Riesgos Gestion-Fiscal-Informa'!$AB$34="Alta",'Riesgos Gestion-Fiscal-Informa'!$AD$34="Mayor"),CONCATENATE("R6C",'Riesgos Gestion-Fiscal-Informa'!$R$34),"")</f>
        <v/>
      </c>
      <c r="AC79" s="158" t="str">
        <f>IF(AND('Riesgos Gestion-Fiscal-Informa'!$AB$35="Alta",'Riesgos Gestion-Fiscal-Informa'!$AD$35="Mayor"),CONCATENATE("R6C",'Riesgos Gestion-Fiscal-Informa'!$R$35),"")</f>
        <v/>
      </c>
      <c r="AD79" s="158" t="str">
        <f>IF(AND('Riesgos Gestion-Fiscal-Informa'!$AB$36="Alta",'Riesgos Gestion-Fiscal-Informa'!$AD$36="Mayor"),CONCATENATE("R6C",'Riesgos Gestion-Fiscal-Informa'!$R$36),"")</f>
        <v/>
      </c>
      <c r="AE79" s="158" t="str">
        <f>IF(AND('Riesgos Gestion-Fiscal-Informa'!$AB$37="Alta",'Riesgos Gestion-Fiscal-Informa'!$AD$37="Mayor"),CONCATENATE("R6C",'Riesgos Gestion-Fiscal-Informa'!$R$37),"")</f>
        <v/>
      </c>
      <c r="AF79" s="158" t="str">
        <f>IF(AND('Riesgos Gestion-Fiscal-Informa'!$AB$38="Alta",'Riesgos Gestion-Fiscal-Informa'!$AD$38="Mayor"),CONCATENATE("R6C",'Riesgos Gestion-Fiscal-Informa'!$R$38),"")</f>
        <v/>
      </c>
      <c r="AG79" s="159" t="str">
        <f>IF(AND('Riesgos Gestion-Fiscal-Informa'!$AB$39="Alta",'Riesgos Gestion-Fiscal-Informa'!$AD$39="Mayor"),CONCATENATE("R6C",'Riesgos Gestion-Fiscal-Informa'!$R$39),"")</f>
        <v/>
      </c>
      <c r="AH79" s="160" t="str">
        <f>IF(AND('Riesgos Gestion-Fiscal-Informa'!$AB$34="Alta",'Riesgos Gestion-Fiscal-Informa'!$AD$34="Catastrófico"),CONCATENATE("R6C",'Riesgos Gestion-Fiscal-Informa'!$R$34),"")</f>
        <v/>
      </c>
      <c r="AI79" s="161" t="str">
        <f>IF(AND('Riesgos Gestion-Fiscal-Informa'!$AB$35="Alta",'Riesgos Gestion-Fiscal-Informa'!$AD$35="Catastrófico"),CONCATENATE("R6C",'Riesgos Gestion-Fiscal-Informa'!$R$35),"")</f>
        <v/>
      </c>
      <c r="AJ79" s="161" t="str">
        <f>IF(AND('Riesgos Gestion-Fiscal-Informa'!$AB$36="Alta",'Riesgos Gestion-Fiscal-Informa'!$AD$36="Catastrófico"),CONCATENATE("R6C",'Riesgos Gestion-Fiscal-Informa'!$R$36),"")</f>
        <v/>
      </c>
      <c r="AK79" s="161" t="str">
        <f>IF(AND('Riesgos Gestion-Fiscal-Informa'!$AB$37="Alta",'Riesgos Gestion-Fiscal-Informa'!$AD$37="Catastrófico"),CONCATENATE("R6C",'Riesgos Gestion-Fiscal-Informa'!$R$37),"")</f>
        <v/>
      </c>
      <c r="AL79" s="161" t="str">
        <f>IF(AND('Riesgos Gestion-Fiscal-Informa'!$AB$38="Alta",'Riesgos Gestion-Fiscal-Informa'!$AD$38="Catastrófico"),CONCATENATE("R6C",'Riesgos Gestion-Fiscal-Informa'!$R$38),"")</f>
        <v/>
      </c>
      <c r="AM79" s="162" t="str">
        <f>IF(AND('Riesgos Gestion-Fiscal-Informa'!$AB$39="Alta",'Riesgos Gestion-Fiscal-Informa'!$AD$39="Catastrófico"),CONCATENATE("R6C",'Riesgos Gestion-Fiscal-Informa'!$R$39),"")</f>
        <v/>
      </c>
      <c r="AN79" s="37"/>
      <c r="AO79" s="597"/>
      <c r="AP79" s="387"/>
      <c r="AQ79" s="387"/>
      <c r="AR79" s="387"/>
      <c r="AS79" s="387"/>
      <c r="AT79" s="598"/>
      <c r="AU79" s="37"/>
      <c r="AV79" s="37"/>
      <c r="AW79" s="37"/>
      <c r="AX79" s="37"/>
      <c r="AY79" s="37"/>
      <c r="AZ79" s="37"/>
      <c r="BA79" s="37"/>
      <c r="BB79" s="37"/>
      <c r="BC79" s="37"/>
      <c r="BD79" s="37"/>
      <c r="BE79" s="37"/>
      <c r="BF79" s="37"/>
      <c r="BG79" s="37"/>
      <c r="BH79" s="37"/>
      <c r="BI79" s="37"/>
    </row>
    <row r="80" spans="1:61" ht="15.75" customHeight="1">
      <c r="A80" s="37"/>
      <c r="B80" s="614"/>
      <c r="C80" s="387"/>
      <c r="D80" s="425"/>
      <c r="E80" s="436"/>
      <c r="F80" s="387"/>
      <c r="G80" s="387"/>
      <c r="H80" s="387"/>
      <c r="I80" s="387"/>
      <c r="J80" s="172" t="str">
        <f>IF(AND('Riesgos Gestion-Fiscal-Informa'!$AB$40="Alta",'Riesgos Gestion-Fiscal-Informa'!$AD$40="Leve"),CONCATENATE("R7C",'Riesgos Gestion-Fiscal-Informa'!$R$40),"")</f>
        <v/>
      </c>
      <c r="K80" s="173" t="str">
        <f>IF(AND('Riesgos Gestion-Fiscal-Informa'!$AB$41="Alta",'Riesgos Gestion-Fiscal-Informa'!$AD$41="Leve"),CONCATENATE("R7C",'Riesgos Gestion-Fiscal-Informa'!$R$41),"")</f>
        <v/>
      </c>
      <c r="L80" s="173" t="str">
        <f>IF(AND('Riesgos Gestion-Fiscal-Informa'!$AB$42="Alta",'Riesgos Gestion-Fiscal-Informa'!$AD$42="Leve"),CONCATENATE("R7C",'Riesgos Gestion-Fiscal-Informa'!$R$42),"")</f>
        <v/>
      </c>
      <c r="M80" s="173" t="str">
        <f>IF(AND('Riesgos Gestion-Fiscal-Informa'!$AB$43="Alta",'Riesgos Gestion-Fiscal-Informa'!$AD$43="Leve"),CONCATENATE("R7C",'Riesgos Gestion-Fiscal-Informa'!$R$43),"")</f>
        <v/>
      </c>
      <c r="N80" s="173" t="str">
        <f>IF(AND('Riesgos Gestion-Fiscal-Informa'!$AB$44="Alta",'Riesgos Gestion-Fiscal-Informa'!$AD$44="Leve"),CONCATENATE("R7C",'Riesgos Gestion-Fiscal-Informa'!$R$44),"")</f>
        <v/>
      </c>
      <c r="O80" s="174" t="str">
        <f>IF(AND('Riesgos Gestion-Fiscal-Informa'!$AB$45="Alta",'Riesgos Gestion-Fiscal-Informa'!$AD$45="Leve"),CONCATENATE("R7C",'Riesgos Gestion-Fiscal-Informa'!$R$45),"")</f>
        <v/>
      </c>
      <c r="P80" s="172" t="str">
        <f>IF(AND('Riesgos Gestion-Fiscal-Informa'!$AB$40="Alta",'Riesgos Gestion-Fiscal-Informa'!$AD$40="Menor"),CONCATENATE("R7C",'Riesgos Gestion-Fiscal-Informa'!$R$40),"")</f>
        <v/>
      </c>
      <c r="Q80" s="173" t="str">
        <f>IF(AND('Riesgos Gestion-Fiscal-Informa'!$AB$41="Alta",'Riesgos Gestion-Fiscal-Informa'!$AD$41="Menor"),CONCATENATE("R7C",'Riesgos Gestion-Fiscal-Informa'!$R$41),"")</f>
        <v/>
      </c>
      <c r="R80" s="173" t="str">
        <f>IF(AND('Riesgos Gestion-Fiscal-Informa'!$AB$42="Alta",'Riesgos Gestion-Fiscal-Informa'!$AD$42="Menor"),CONCATENATE("R7C",'Riesgos Gestion-Fiscal-Informa'!$R$42),"")</f>
        <v/>
      </c>
      <c r="S80" s="173" t="str">
        <f>IF(AND('Riesgos Gestion-Fiscal-Informa'!$AB$43="Alta",'Riesgos Gestion-Fiscal-Informa'!$AD$43="Menor"),CONCATENATE("R7C",'Riesgos Gestion-Fiscal-Informa'!$R$43),"")</f>
        <v/>
      </c>
      <c r="T80" s="173" t="str">
        <f>IF(AND('Riesgos Gestion-Fiscal-Informa'!$AB$44="Alta",'Riesgos Gestion-Fiscal-Informa'!$AD$44="Menor"),CONCATENATE("R7C",'Riesgos Gestion-Fiscal-Informa'!$R$44),"")</f>
        <v/>
      </c>
      <c r="U80" s="174" t="str">
        <f>IF(AND('Riesgos Gestion-Fiscal-Informa'!$AB$45="Alta",'Riesgos Gestion-Fiscal-Informa'!$AD$45="Menor"),CONCATENATE("R7C",'Riesgos Gestion-Fiscal-Informa'!$R$45),"")</f>
        <v/>
      </c>
      <c r="V80" s="157" t="str">
        <f>IF(AND('Riesgos Gestion-Fiscal-Informa'!$AB$40="Alta",'Riesgos Gestion-Fiscal-Informa'!$AD$40="Moderado"),CONCATENATE("R7C",'Riesgos Gestion-Fiscal-Informa'!$R$40),"")</f>
        <v/>
      </c>
      <c r="W80" s="158" t="str">
        <f>IF(AND('Riesgos Gestion-Fiscal-Informa'!$AB$41="Alta",'Riesgos Gestion-Fiscal-Informa'!$AD$41="Moderado"),CONCATENATE("R7C",'Riesgos Gestion-Fiscal-Informa'!$R$41),"")</f>
        <v/>
      </c>
      <c r="X80" s="158" t="str">
        <f>IF(AND('Riesgos Gestion-Fiscal-Informa'!$AB$42="Alta",'Riesgos Gestion-Fiscal-Informa'!$AD$42="Moderado"),CONCATENATE("R7C",'Riesgos Gestion-Fiscal-Informa'!$R$42),"")</f>
        <v/>
      </c>
      <c r="Y80" s="158" t="str">
        <f>IF(AND('Riesgos Gestion-Fiscal-Informa'!$AB$43="Alta",'Riesgos Gestion-Fiscal-Informa'!$AD$43="Moderado"),CONCATENATE("R7C",'Riesgos Gestion-Fiscal-Informa'!$R$43),"")</f>
        <v/>
      </c>
      <c r="Z80" s="158" t="str">
        <f>IF(AND('Riesgos Gestion-Fiscal-Informa'!$AB$44="Alta",'Riesgos Gestion-Fiscal-Informa'!$AD$44="Moderado"),CONCATENATE("R7C",'Riesgos Gestion-Fiscal-Informa'!$R$44),"")</f>
        <v/>
      </c>
      <c r="AA80" s="159" t="str">
        <f>IF(AND('Riesgos Gestion-Fiscal-Informa'!$AB$45="Alta",'Riesgos Gestion-Fiscal-Informa'!$AD$45="Moderado"),CONCATENATE("R7C",'Riesgos Gestion-Fiscal-Informa'!$R$45),"")</f>
        <v/>
      </c>
      <c r="AB80" s="157" t="str">
        <f>IF(AND('Riesgos Gestion-Fiscal-Informa'!$AB$40="Alta",'Riesgos Gestion-Fiscal-Informa'!$AD$40="Mayor"),CONCATENATE("R7C",'Riesgos Gestion-Fiscal-Informa'!$R$40),"")</f>
        <v/>
      </c>
      <c r="AC80" s="158" t="str">
        <f>IF(AND('Riesgos Gestion-Fiscal-Informa'!$AB$41="Alta",'Riesgos Gestion-Fiscal-Informa'!$AD$41="Mayor"),CONCATENATE("R7C",'Riesgos Gestion-Fiscal-Informa'!$R$41),"")</f>
        <v/>
      </c>
      <c r="AD80" s="158" t="str">
        <f>IF(AND('Riesgos Gestion-Fiscal-Informa'!$AB$42="Alta",'Riesgos Gestion-Fiscal-Informa'!$AD$42="Mayor"),CONCATENATE("R7C",'Riesgos Gestion-Fiscal-Informa'!$R$42),"")</f>
        <v/>
      </c>
      <c r="AE80" s="158" t="str">
        <f>IF(AND('Riesgos Gestion-Fiscal-Informa'!$AB$43="Alta",'Riesgos Gestion-Fiscal-Informa'!$AD$43="Mayor"),CONCATENATE("R7C",'Riesgos Gestion-Fiscal-Informa'!$R$43),"")</f>
        <v/>
      </c>
      <c r="AF80" s="158" t="str">
        <f>IF(AND('Riesgos Gestion-Fiscal-Informa'!$AB$44="Alta",'Riesgos Gestion-Fiscal-Informa'!$AD$44="Mayor"),CONCATENATE("R7C",'Riesgos Gestion-Fiscal-Informa'!$R$44),"")</f>
        <v/>
      </c>
      <c r="AG80" s="159" t="str">
        <f>IF(AND('Riesgos Gestion-Fiscal-Informa'!$AB$45="Alta",'Riesgos Gestion-Fiscal-Informa'!$AD$45="Mayor"),CONCATENATE("R7C",'Riesgos Gestion-Fiscal-Informa'!$R$45),"")</f>
        <v/>
      </c>
      <c r="AH80" s="160" t="str">
        <f>IF(AND('Riesgos Gestion-Fiscal-Informa'!$AB$40="Alta",'Riesgos Gestion-Fiscal-Informa'!$AD$40="Catastrófico"),CONCATENATE("R7C",'Riesgos Gestion-Fiscal-Informa'!$R$40),"")</f>
        <v/>
      </c>
      <c r="AI80" s="161" t="str">
        <f>IF(AND('Riesgos Gestion-Fiscal-Informa'!$AB$41="Alta",'Riesgos Gestion-Fiscal-Informa'!$AD$41="Catastrófico"),CONCATENATE("R7C",'Riesgos Gestion-Fiscal-Informa'!$R$41),"")</f>
        <v/>
      </c>
      <c r="AJ80" s="161" t="str">
        <f>IF(AND('Riesgos Gestion-Fiscal-Informa'!$AB$42="Alta",'Riesgos Gestion-Fiscal-Informa'!$AD$42="Catastrófico"),CONCATENATE("R7C",'Riesgos Gestion-Fiscal-Informa'!$R$42),"")</f>
        <v/>
      </c>
      <c r="AK80" s="161" t="str">
        <f>IF(AND('Riesgos Gestion-Fiscal-Informa'!$AB$43="Alta",'Riesgos Gestion-Fiscal-Informa'!$AD$43="Catastrófico"),CONCATENATE("R7C",'Riesgos Gestion-Fiscal-Informa'!$R$43),"")</f>
        <v/>
      </c>
      <c r="AL80" s="161" t="str">
        <f>IF(AND('Riesgos Gestion-Fiscal-Informa'!$AB$44="Alta",'Riesgos Gestion-Fiscal-Informa'!$AD$44="Catastrófico"),CONCATENATE("R7C",'Riesgos Gestion-Fiscal-Informa'!$R$44),"")</f>
        <v/>
      </c>
      <c r="AM80" s="162" t="str">
        <f>IF(AND('Riesgos Gestion-Fiscal-Informa'!$AB$45="Alta",'Riesgos Gestion-Fiscal-Informa'!$AD$45="Catastrófico"),CONCATENATE("R7C",'Riesgos Gestion-Fiscal-Informa'!$R$45),"")</f>
        <v/>
      </c>
      <c r="AN80" s="37"/>
      <c r="AO80" s="597"/>
      <c r="AP80" s="387"/>
      <c r="AQ80" s="387"/>
      <c r="AR80" s="387"/>
      <c r="AS80" s="387"/>
      <c r="AT80" s="598"/>
      <c r="AU80" s="37"/>
      <c r="AV80" s="37"/>
      <c r="AW80" s="37"/>
      <c r="AX80" s="37"/>
      <c r="AY80" s="37"/>
      <c r="AZ80" s="37"/>
      <c r="BA80" s="37"/>
      <c r="BB80" s="37"/>
      <c r="BC80" s="37"/>
      <c r="BD80" s="37"/>
      <c r="BE80" s="37"/>
      <c r="BF80" s="37"/>
      <c r="BG80" s="37"/>
      <c r="BH80" s="37"/>
      <c r="BI80" s="37"/>
    </row>
    <row r="81" spans="1:61" ht="15.75" customHeight="1">
      <c r="A81" s="37"/>
      <c r="B81" s="614"/>
      <c r="C81" s="387"/>
      <c r="D81" s="425"/>
      <c r="E81" s="436"/>
      <c r="F81" s="387"/>
      <c r="G81" s="387"/>
      <c r="H81" s="387"/>
      <c r="I81" s="387"/>
      <c r="J81" s="172" t="str">
        <f>IF(AND('Riesgos Gestion-Fiscal-Informa'!$AB$46="Alta",'Riesgos Gestion-Fiscal-Informa'!$AD$46="Leve"),CONCATENATE("R8C",'Riesgos Gestion-Fiscal-Informa'!$R$46),"")</f>
        <v/>
      </c>
      <c r="K81" s="173" t="str">
        <f>IF(AND('Riesgos Gestion-Fiscal-Informa'!$AB$47="Alta",'Riesgos Gestion-Fiscal-Informa'!$AD$47="Leve"),CONCATENATE("R8C",'Riesgos Gestion-Fiscal-Informa'!$R$47),"")</f>
        <v/>
      </c>
      <c r="L81" s="173" t="str">
        <f>IF(AND('Riesgos Gestion-Fiscal-Informa'!$AB$48="Alta",'Riesgos Gestion-Fiscal-Informa'!$AD$48="Leve"),CONCATENATE("R8C",'Riesgos Gestion-Fiscal-Informa'!$R$48),"")</f>
        <v/>
      </c>
      <c r="M81" s="173" t="str">
        <f>IF(AND('Riesgos Gestion-Fiscal-Informa'!$AB$49="Alta",'Riesgos Gestion-Fiscal-Informa'!$AD$49="Leve"),CONCATENATE("R8C",'Riesgos Gestion-Fiscal-Informa'!$R$49),"")</f>
        <v/>
      </c>
      <c r="N81" s="173" t="str">
        <f>IF(AND('Riesgos Gestion-Fiscal-Informa'!$AB$50="Alta",'Riesgos Gestion-Fiscal-Informa'!$AD$50="Leve"),CONCATENATE("R8C",'Riesgos Gestion-Fiscal-Informa'!$R$50),"")</f>
        <v/>
      </c>
      <c r="O81" s="174" t="str">
        <f>IF(AND('Riesgos Gestion-Fiscal-Informa'!$AB$51="Alta",'Riesgos Gestion-Fiscal-Informa'!$AD$51="Leve"),CONCATENATE("R8C",'Riesgos Gestion-Fiscal-Informa'!$R$51),"")</f>
        <v/>
      </c>
      <c r="P81" s="172" t="str">
        <f>IF(AND('Riesgos Gestion-Fiscal-Informa'!$AB$46="Alta",'Riesgos Gestion-Fiscal-Informa'!$AD$46="Menor"),CONCATENATE("R8C",'Riesgos Gestion-Fiscal-Informa'!$R$46),"")</f>
        <v/>
      </c>
      <c r="Q81" s="173" t="str">
        <f>IF(AND('Riesgos Gestion-Fiscal-Informa'!$AB$47="Alta",'Riesgos Gestion-Fiscal-Informa'!$AD$47="Menor"),CONCATENATE("R8C",'Riesgos Gestion-Fiscal-Informa'!$R$47),"")</f>
        <v/>
      </c>
      <c r="R81" s="173" t="str">
        <f>IF(AND('Riesgos Gestion-Fiscal-Informa'!$AB$48="Alta",'Riesgos Gestion-Fiscal-Informa'!$AD$48="Menor"),CONCATENATE("R8C",'Riesgos Gestion-Fiscal-Informa'!$R$48),"")</f>
        <v/>
      </c>
      <c r="S81" s="173" t="str">
        <f>IF(AND('Riesgos Gestion-Fiscal-Informa'!$AB$49="Alta",'Riesgos Gestion-Fiscal-Informa'!$AD$49="Menor"),CONCATENATE("R8C",'Riesgos Gestion-Fiscal-Informa'!$R$49),"")</f>
        <v/>
      </c>
      <c r="T81" s="173" t="str">
        <f>IF(AND('Riesgos Gestion-Fiscal-Informa'!$AB$50="Alta",'Riesgos Gestion-Fiscal-Informa'!$AD$50="Menor"),CONCATENATE("R8C",'Riesgos Gestion-Fiscal-Informa'!$R$50),"")</f>
        <v/>
      </c>
      <c r="U81" s="174" t="str">
        <f>IF(AND('Riesgos Gestion-Fiscal-Informa'!$AB$51="Alta",'Riesgos Gestion-Fiscal-Informa'!$AD$51="Menor"),CONCATENATE("R8C",'Riesgos Gestion-Fiscal-Informa'!$R$51),"")</f>
        <v/>
      </c>
      <c r="V81" s="157" t="str">
        <f>IF(AND('Riesgos Gestion-Fiscal-Informa'!$AB$46="Alta",'Riesgos Gestion-Fiscal-Informa'!$AD$46="Moderado"),CONCATENATE("R8C",'Riesgos Gestion-Fiscal-Informa'!$R$46),"")</f>
        <v/>
      </c>
      <c r="W81" s="158" t="str">
        <f>IF(AND('Riesgos Gestion-Fiscal-Informa'!$AB$47="Alta",'Riesgos Gestion-Fiscal-Informa'!$AD$47="Moderado"),CONCATENATE("R8C",'Riesgos Gestion-Fiscal-Informa'!$R$47),"")</f>
        <v/>
      </c>
      <c r="X81" s="158" t="str">
        <f>IF(AND('Riesgos Gestion-Fiscal-Informa'!$AB$48="Alta",'Riesgos Gestion-Fiscal-Informa'!$AD$48="Moderado"),CONCATENATE("R8C",'Riesgos Gestion-Fiscal-Informa'!$R$48),"")</f>
        <v/>
      </c>
      <c r="Y81" s="158" t="str">
        <f>IF(AND('Riesgos Gestion-Fiscal-Informa'!$AB$49="Alta",'Riesgos Gestion-Fiscal-Informa'!$AD$49="Moderado"),CONCATENATE("R8C",'Riesgos Gestion-Fiscal-Informa'!$R$49),"")</f>
        <v/>
      </c>
      <c r="Z81" s="158" t="str">
        <f>IF(AND('Riesgos Gestion-Fiscal-Informa'!$AB$50="Alta",'Riesgos Gestion-Fiscal-Informa'!$AD$50="Moderado"),CONCATENATE("R8C",'Riesgos Gestion-Fiscal-Informa'!$R$50),"")</f>
        <v/>
      </c>
      <c r="AA81" s="159" t="str">
        <f>IF(AND('Riesgos Gestion-Fiscal-Informa'!$AB$51="Alta",'Riesgos Gestion-Fiscal-Informa'!$AD$51="Moderado"),CONCATENATE("R8C",'Riesgos Gestion-Fiscal-Informa'!$R$51),"")</f>
        <v/>
      </c>
      <c r="AB81" s="157" t="str">
        <f>IF(AND('Riesgos Gestion-Fiscal-Informa'!$AB$46="Alta",'Riesgos Gestion-Fiscal-Informa'!$AD$46="Mayor"),CONCATENATE("R8C",'Riesgos Gestion-Fiscal-Informa'!$R$46),"")</f>
        <v/>
      </c>
      <c r="AC81" s="158" t="str">
        <f>IF(AND('Riesgos Gestion-Fiscal-Informa'!$AB$47="Alta",'Riesgos Gestion-Fiscal-Informa'!$AD$47="Mayor"),CONCATENATE("R8C",'Riesgos Gestion-Fiscal-Informa'!$R$47),"")</f>
        <v/>
      </c>
      <c r="AD81" s="158" t="str">
        <f>IF(AND('Riesgos Gestion-Fiscal-Informa'!$AB$48="Alta",'Riesgos Gestion-Fiscal-Informa'!$AD$48="Mayor"),CONCATENATE("R8C",'Riesgos Gestion-Fiscal-Informa'!$R$48),"")</f>
        <v/>
      </c>
      <c r="AE81" s="158" t="str">
        <f>IF(AND('Riesgos Gestion-Fiscal-Informa'!$AB$49="Alta",'Riesgos Gestion-Fiscal-Informa'!$AD$49="Mayor"),CONCATENATE("R8C",'Riesgos Gestion-Fiscal-Informa'!$R$49),"")</f>
        <v/>
      </c>
      <c r="AF81" s="158" t="str">
        <f>IF(AND('Riesgos Gestion-Fiscal-Informa'!$AB$50="Alta",'Riesgos Gestion-Fiscal-Informa'!$AD$50="Mayor"),CONCATENATE("R8C",'Riesgos Gestion-Fiscal-Informa'!$R$50),"")</f>
        <v/>
      </c>
      <c r="AG81" s="159" t="str">
        <f>IF(AND('Riesgos Gestion-Fiscal-Informa'!$AB$51="Alta",'Riesgos Gestion-Fiscal-Informa'!$AD$51="Mayor"),CONCATENATE("R8C",'Riesgos Gestion-Fiscal-Informa'!$R$51),"")</f>
        <v/>
      </c>
      <c r="AH81" s="160" t="str">
        <f>IF(AND('Riesgos Gestion-Fiscal-Informa'!$AB$46="Alta",'Riesgos Gestion-Fiscal-Informa'!$AD$46="Catastrófico"),CONCATENATE("R8C",'Riesgos Gestion-Fiscal-Informa'!$R$46),"")</f>
        <v/>
      </c>
      <c r="AI81" s="161" t="str">
        <f>IF(AND('Riesgos Gestion-Fiscal-Informa'!$AB$47="Alta",'Riesgos Gestion-Fiscal-Informa'!$AD$47="Catastrófico"),CONCATENATE("R8C",'Riesgos Gestion-Fiscal-Informa'!$R$47),"")</f>
        <v/>
      </c>
      <c r="AJ81" s="161" t="str">
        <f>IF(AND('Riesgos Gestion-Fiscal-Informa'!$AB$48="Alta",'Riesgos Gestion-Fiscal-Informa'!$AD$48="Catastrófico"),CONCATENATE("R8C",'Riesgos Gestion-Fiscal-Informa'!$R$48),"")</f>
        <v/>
      </c>
      <c r="AK81" s="161" t="str">
        <f>IF(AND('Riesgos Gestion-Fiscal-Informa'!$AB$49="Alta",'Riesgos Gestion-Fiscal-Informa'!$AD$49="Catastrófico"),CONCATENATE("R8C",'Riesgos Gestion-Fiscal-Informa'!$R$49),"")</f>
        <v/>
      </c>
      <c r="AL81" s="161" t="str">
        <f>IF(AND('Riesgos Gestion-Fiscal-Informa'!$AB$50="Alta",'Riesgos Gestion-Fiscal-Informa'!$AD$50="Catastrófico"),CONCATENATE("R8C",'Riesgos Gestion-Fiscal-Informa'!$R$50),"")</f>
        <v/>
      </c>
      <c r="AM81" s="162" t="str">
        <f>IF(AND('Riesgos Gestion-Fiscal-Informa'!$AB$51="Alta",'Riesgos Gestion-Fiscal-Informa'!$AD$51="Catastrófico"),CONCATENATE("R8C",'Riesgos Gestion-Fiscal-Informa'!$R$51),"")</f>
        <v/>
      </c>
      <c r="AN81" s="37"/>
      <c r="AO81" s="597"/>
      <c r="AP81" s="387"/>
      <c r="AQ81" s="387"/>
      <c r="AR81" s="387"/>
      <c r="AS81" s="387"/>
      <c r="AT81" s="598"/>
      <c r="AU81" s="37"/>
      <c r="AV81" s="37"/>
      <c r="AW81" s="37"/>
      <c r="AX81" s="37"/>
      <c r="AY81" s="37"/>
      <c r="AZ81" s="37"/>
      <c r="BA81" s="37"/>
      <c r="BB81" s="37"/>
      <c r="BC81" s="37"/>
      <c r="BD81" s="37"/>
      <c r="BE81" s="37"/>
      <c r="BF81" s="37"/>
      <c r="BG81" s="37"/>
      <c r="BH81" s="37"/>
      <c r="BI81" s="37"/>
    </row>
    <row r="82" spans="1:61" ht="15.75" customHeight="1">
      <c r="A82" s="37"/>
      <c r="B82" s="614"/>
      <c r="C82" s="387"/>
      <c r="D82" s="425"/>
      <c r="E82" s="436"/>
      <c r="F82" s="387"/>
      <c r="G82" s="387"/>
      <c r="H82" s="387"/>
      <c r="I82" s="387"/>
      <c r="J82" s="172" t="str">
        <f>IF(AND('Riesgos Gestion-Fiscal-Informa'!$AB$52="Alta",'Riesgos Gestion-Fiscal-Informa'!$AD$52="Leve"),CONCATENATE("R9C",'Riesgos Gestion-Fiscal-Informa'!$R$52),"")</f>
        <v/>
      </c>
      <c r="K82" s="173" t="str">
        <f>IF(AND('Riesgos Gestion-Fiscal-Informa'!$AB$53="Alta",'Riesgos Gestion-Fiscal-Informa'!$AD$53="Leve"),CONCATENATE("R9C",'Riesgos Gestion-Fiscal-Informa'!$R$53),"")</f>
        <v/>
      </c>
      <c r="L82" s="173" t="str">
        <f>IF(AND('Riesgos Gestion-Fiscal-Informa'!$AB$54="Alta",'Riesgos Gestion-Fiscal-Informa'!$AD$54="Leve"),CONCATENATE("R9C",'Riesgos Gestion-Fiscal-Informa'!$R$54),"")</f>
        <v/>
      </c>
      <c r="M82" s="173" t="str">
        <f>IF(AND('Riesgos Gestion-Fiscal-Informa'!$AB$55="Alta",'Riesgos Gestion-Fiscal-Informa'!$AD$55="Leve"),CONCATENATE("R9C",'Riesgos Gestion-Fiscal-Informa'!$R$55),"")</f>
        <v/>
      </c>
      <c r="N82" s="173" t="str">
        <f>IF(AND('Riesgos Gestion-Fiscal-Informa'!$AB$56="Alta",'Riesgos Gestion-Fiscal-Informa'!$AD$56="Leve"),CONCATENATE("R9C",'Riesgos Gestion-Fiscal-Informa'!$R$56),"")</f>
        <v/>
      </c>
      <c r="O82" s="174" t="str">
        <f>IF(AND('Riesgos Gestion-Fiscal-Informa'!$AB$57="Alta",'Riesgos Gestion-Fiscal-Informa'!$AD$57="Leve"),CONCATENATE("R9C",'Riesgos Gestion-Fiscal-Informa'!$R$57),"")</f>
        <v/>
      </c>
      <c r="P82" s="172" t="str">
        <f>IF(AND('Riesgos Gestion-Fiscal-Informa'!$AB$52="Alta",'Riesgos Gestion-Fiscal-Informa'!$AD$52="Menor"),CONCATENATE("R9C",'Riesgos Gestion-Fiscal-Informa'!$R$52),"")</f>
        <v/>
      </c>
      <c r="Q82" s="173" t="str">
        <f>IF(AND('Riesgos Gestion-Fiscal-Informa'!$AB$53="Alta",'Riesgos Gestion-Fiscal-Informa'!$AD$53="Menor"),CONCATENATE("R9C",'Riesgos Gestion-Fiscal-Informa'!$R$53),"")</f>
        <v/>
      </c>
      <c r="R82" s="173" t="str">
        <f>IF(AND('Riesgos Gestion-Fiscal-Informa'!$AB$54="Alta",'Riesgos Gestion-Fiscal-Informa'!$AD$54="Menor"),CONCATENATE("R9C",'Riesgos Gestion-Fiscal-Informa'!$R$54),"")</f>
        <v/>
      </c>
      <c r="S82" s="173" t="str">
        <f>IF(AND('Riesgos Gestion-Fiscal-Informa'!$AB$55="Alta",'Riesgos Gestion-Fiscal-Informa'!$AD$55="Menor"),CONCATENATE("R9C",'Riesgos Gestion-Fiscal-Informa'!$R$55),"")</f>
        <v/>
      </c>
      <c r="T82" s="173" t="str">
        <f>IF(AND('Riesgos Gestion-Fiscal-Informa'!$AB$56="Alta",'Riesgos Gestion-Fiscal-Informa'!$AD$56="Menor"),CONCATENATE("R9C",'Riesgos Gestion-Fiscal-Informa'!$R$56),"")</f>
        <v/>
      </c>
      <c r="U82" s="174" t="str">
        <f>IF(AND('Riesgos Gestion-Fiscal-Informa'!$AB$57="Alta",'Riesgos Gestion-Fiscal-Informa'!$AD$57="Menor"),CONCATENATE("R9C",'Riesgos Gestion-Fiscal-Informa'!$R$57),"")</f>
        <v/>
      </c>
      <c r="V82" s="157" t="str">
        <f>IF(AND('Riesgos Gestion-Fiscal-Informa'!$AB$52="Alta",'Riesgos Gestion-Fiscal-Informa'!$AD$52="Moderado"),CONCATENATE("R9C",'Riesgos Gestion-Fiscal-Informa'!$R$52),"")</f>
        <v/>
      </c>
      <c r="W82" s="158" t="str">
        <f>IF(AND('Riesgos Gestion-Fiscal-Informa'!$AB$53="Alta",'Riesgos Gestion-Fiscal-Informa'!$AD$53="Moderado"),CONCATENATE("R9C",'Riesgos Gestion-Fiscal-Informa'!$R$53),"")</f>
        <v/>
      </c>
      <c r="X82" s="158" t="str">
        <f>IF(AND('Riesgos Gestion-Fiscal-Informa'!$AB$54="Alta",'Riesgos Gestion-Fiscal-Informa'!$AD$54="Moderado"),CONCATENATE("R9C",'Riesgos Gestion-Fiscal-Informa'!$R$54),"")</f>
        <v/>
      </c>
      <c r="Y82" s="158" t="str">
        <f>IF(AND('Riesgos Gestion-Fiscal-Informa'!$AB$55="Alta",'Riesgos Gestion-Fiscal-Informa'!$AD$55="Moderado"),CONCATENATE("R9C",'Riesgos Gestion-Fiscal-Informa'!$R$55),"")</f>
        <v/>
      </c>
      <c r="Z82" s="158" t="str">
        <f>IF(AND('Riesgos Gestion-Fiscal-Informa'!$AB$56="Alta",'Riesgos Gestion-Fiscal-Informa'!$AD$56="Moderado"),CONCATENATE("R9C",'Riesgos Gestion-Fiscal-Informa'!$R$56),"")</f>
        <v/>
      </c>
      <c r="AA82" s="159" t="str">
        <f>IF(AND('Riesgos Gestion-Fiscal-Informa'!$AB$57="Alta",'Riesgos Gestion-Fiscal-Informa'!$AD$57="Moderado"),CONCATENATE("R9C",'Riesgos Gestion-Fiscal-Informa'!$R$57),"")</f>
        <v/>
      </c>
      <c r="AB82" s="157" t="str">
        <f>IF(AND('Riesgos Gestion-Fiscal-Informa'!$AB$52="Alta",'Riesgos Gestion-Fiscal-Informa'!$AD$52="Mayor"),CONCATENATE("R9C",'Riesgos Gestion-Fiscal-Informa'!$R$52),"")</f>
        <v/>
      </c>
      <c r="AC82" s="158" t="str">
        <f>IF(AND('Riesgos Gestion-Fiscal-Informa'!$AB$53="Alta",'Riesgos Gestion-Fiscal-Informa'!$AD$53="Mayor"),CONCATENATE("R9C",'Riesgos Gestion-Fiscal-Informa'!$R$53),"")</f>
        <v/>
      </c>
      <c r="AD82" s="158" t="str">
        <f>IF(AND('Riesgos Gestion-Fiscal-Informa'!$AB$54="Alta",'Riesgos Gestion-Fiscal-Informa'!$AD$54="Mayor"),CONCATENATE("R9C",'Riesgos Gestion-Fiscal-Informa'!$R$54),"")</f>
        <v/>
      </c>
      <c r="AE82" s="158" t="str">
        <f>IF(AND('Riesgos Gestion-Fiscal-Informa'!$AB$55="Alta",'Riesgos Gestion-Fiscal-Informa'!$AD$55="Mayor"),CONCATENATE("R9C",'Riesgos Gestion-Fiscal-Informa'!$R$55),"")</f>
        <v/>
      </c>
      <c r="AF82" s="158" t="str">
        <f>IF(AND('Riesgos Gestion-Fiscal-Informa'!$AB$56="Alta",'Riesgos Gestion-Fiscal-Informa'!$AD$56="Mayor"),CONCATENATE("R9C",'Riesgos Gestion-Fiscal-Informa'!$R$56),"")</f>
        <v/>
      </c>
      <c r="AG82" s="159" t="str">
        <f>IF(AND('Riesgos Gestion-Fiscal-Informa'!$AB$57="Alta",'Riesgos Gestion-Fiscal-Informa'!$AD$57="Mayor"),CONCATENATE("R9C",'Riesgos Gestion-Fiscal-Informa'!$R$57),"")</f>
        <v/>
      </c>
      <c r="AH82" s="160" t="str">
        <f>IF(AND('Riesgos Gestion-Fiscal-Informa'!$AB$52="Alta",'Riesgos Gestion-Fiscal-Informa'!$AD$52="Catastrófico"),CONCATENATE("R9C",'Riesgos Gestion-Fiscal-Informa'!$R$52),"")</f>
        <v/>
      </c>
      <c r="AI82" s="161" t="str">
        <f>IF(AND('Riesgos Gestion-Fiscal-Informa'!$AB$53="Alta",'Riesgos Gestion-Fiscal-Informa'!$AD$53="Catastrófico"),CONCATENATE("R9C",'Riesgos Gestion-Fiscal-Informa'!$R$53),"")</f>
        <v/>
      </c>
      <c r="AJ82" s="161" t="str">
        <f>IF(AND('Riesgos Gestion-Fiscal-Informa'!$AB$54="Alta",'Riesgos Gestion-Fiscal-Informa'!$AD$54="Catastrófico"),CONCATENATE("R9C",'Riesgos Gestion-Fiscal-Informa'!$R$54),"")</f>
        <v/>
      </c>
      <c r="AK82" s="161" t="str">
        <f>IF(AND('Riesgos Gestion-Fiscal-Informa'!$AB$55="Alta",'Riesgos Gestion-Fiscal-Informa'!$AD$55="Catastrófico"),CONCATENATE("R9C",'Riesgos Gestion-Fiscal-Informa'!$R$55),"")</f>
        <v/>
      </c>
      <c r="AL82" s="161" t="str">
        <f>IF(AND('Riesgos Gestion-Fiscal-Informa'!$AB$56="Alta",'Riesgos Gestion-Fiscal-Informa'!$AD$56="Catastrófico"),CONCATENATE("R9C",'Riesgos Gestion-Fiscal-Informa'!$R$56),"")</f>
        <v/>
      </c>
      <c r="AM82" s="162" t="str">
        <f>IF(AND('Riesgos Gestion-Fiscal-Informa'!$AB$57="Alta",'Riesgos Gestion-Fiscal-Informa'!$AD$57="Catastrófico"),CONCATENATE("R9C",'Riesgos Gestion-Fiscal-Informa'!$R$57),"")</f>
        <v/>
      </c>
      <c r="AN82" s="37"/>
      <c r="AO82" s="597"/>
      <c r="AP82" s="387"/>
      <c r="AQ82" s="387"/>
      <c r="AR82" s="387"/>
      <c r="AS82" s="387"/>
      <c r="AT82" s="598"/>
      <c r="AU82" s="37"/>
      <c r="AV82" s="37"/>
      <c r="AW82" s="37"/>
      <c r="AX82" s="37"/>
      <c r="AY82" s="37"/>
      <c r="AZ82" s="37"/>
      <c r="BA82" s="37"/>
      <c r="BB82" s="37"/>
      <c r="BC82" s="37"/>
      <c r="BD82" s="37"/>
      <c r="BE82" s="37"/>
      <c r="BF82" s="37"/>
      <c r="BG82" s="37"/>
      <c r="BH82" s="37"/>
      <c r="BI82" s="37"/>
    </row>
    <row r="83" spans="1:61" ht="15.75" customHeight="1">
      <c r="A83" s="37"/>
      <c r="B83" s="614"/>
      <c r="C83" s="387"/>
      <c r="D83" s="425"/>
      <c r="E83" s="583"/>
      <c r="F83" s="607"/>
      <c r="G83" s="607"/>
      <c r="H83" s="607"/>
      <c r="I83" s="607"/>
      <c r="J83" s="175" t="str">
        <f>IF(AND('Riesgos Gestion-Fiscal-Informa'!$AB$58="Alta",'Riesgos Gestion-Fiscal-Informa'!$AD$58="Leve"),CONCATENATE("R10C",'Riesgos Gestion-Fiscal-Informa'!$R$58),"")</f>
        <v/>
      </c>
      <c r="K83" s="176" t="str">
        <f>IF(AND('Riesgos Gestion-Fiscal-Informa'!$AB$59="Alta",'Riesgos Gestion-Fiscal-Informa'!$AD$59="Leve"),CONCATENATE("R10C",'Riesgos Gestion-Fiscal-Informa'!$R$59),"")</f>
        <v/>
      </c>
      <c r="L83" s="176" t="str">
        <f>IF(AND('Riesgos Gestion-Fiscal-Informa'!$AB$60="Alta",'Riesgos Gestion-Fiscal-Informa'!$AD$60="Leve"),CONCATENATE("R10C",'Riesgos Gestion-Fiscal-Informa'!$R$60),"")</f>
        <v/>
      </c>
      <c r="M83" s="176" t="str">
        <f>IF(AND('Riesgos Gestion-Fiscal-Informa'!$AB$61="Alta",'Riesgos Gestion-Fiscal-Informa'!$AD$61="Leve"),CONCATENATE("R10C",'Riesgos Gestion-Fiscal-Informa'!$R$61),"")</f>
        <v/>
      </c>
      <c r="N83" s="176" t="str">
        <f>IF(AND('Riesgos Gestion-Fiscal-Informa'!$AB$62="Alta",'Riesgos Gestion-Fiscal-Informa'!$AD$62="Leve"),CONCATENATE("R10C",'Riesgos Gestion-Fiscal-Informa'!$R$62),"")</f>
        <v/>
      </c>
      <c r="O83" s="177" t="str">
        <f>IF(AND('Riesgos Gestion-Fiscal-Informa'!$AB$63="Alta",'Riesgos Gestion-Fiscal-Informa'!$AD$63="Leve"),CONCATENATE("R10C",'Riesgos Gestion-Fiscal-Informa'!$R$63),"")</f>
        <v/>
      </c>
      <c r="P83" s="175" t="str">
        <f>IF(AND('Riesgos Gestion-Fiscal-Informa'!$AB$58="Alta",'Riesgos Gestion-Fiscal-Informa'!$AD$58="Menor"),CONCATENATE("R10C",'Riesgos Gestion-Fiscal-Informa'!$R$58),"")</f>
        <v/>
      </c>
      <c r="Q83" s="176" t="str">
        <f>IF(AND('Riesgos Gestion-Fiscal-Informa'!$AB$59="Alta",'Riesgos Gestion-Fiscal-Informa'!$AD$59="Menor"),CONCATENATE("R10C",'Riesgos Gestion-Fiscal-Informa'!$R$59),"")</f>
        <v/>
      </c>
      <c r="R83" s="176" t="str">
        <f>IF(AND('Riesgos Gestion-Fiscal-Informa'!$AB$60="Alta",'Riesgos Gestion-Fiscal-Informa'!$AD$60="Menor"),CONCATENATE("R10C",'Riesgos Gestion-Fiscal-Informa'!$R$60),"")</f>
        <v/>
      </c>
      <c r="S83" s="176" t="str">
        <f>IF(AND('Riesgos Gestion-Fiscal-Informa'!$AB$61="Alta",'Riesgos Gestion-Fiscal-Informa'!$AD$61="Menor"),CONCATENATE("R10C",'Riesgos Gestion-Fiscal-Informa'!$R$61),"")</f>
        <v/>
      </c>
      <c r="T83" s="176" t="str">
        <f>IF(AND('Riesgos Gestion-Fiscal-Informa'!$AB$62="Alta",'Riesgos Gestion-Fiscal-Informa'!$AD$62="Menor"),CONCATENATE("R10C",'Riesgos Gestion-Fiscal-Informa'!$R$62),"")</f>
        <v/>
      </c>
      <c r="U83" s="177" t="str">
        <f>IF(AND('Riesgos Gestion-Fiscal-Informa'!$AB$63="Alta",'Riesgos Gestion-Fiscal-Informa'!$AD$63="Menor"),CONCATENATE("R10C",'Riesgos Gestion-Fiscal-Informa'!$R$63),"")</f>
        <v/>
      </c>
      <c r="V83" s="163" t="str">
        <f>IF(AND('Riesgos Gestion-Fiscal-Informa'!$AB$58="Alta",'Riesgos Gestion-Fiscal-Informa'!$AD$58="Moderado"),CONCATENATE("R10C",'Riesgos Gestion-Fiscal-Informa'!$R$58),"")</f>
        <v/>
      </c>
      <c r="W83" s="164" t="str">
        <f>IF(AND('Riesgos Gestion-Fiscal-Informa'!$AB$59="Alta",'Riesgos Gestion-Fiscal-Informa'!$AD$59="Moderado"),CONCATENATE("R10C",'Riesgos Gestion-Fiscal-Informa'!$R$59),"")</f>
        <v/>
      </c>
      <c r="X83" s="164" t="str">
        <f>IF(AND('Riesgos Gestion-Fiscal-Informa'!$AB$60="Alta",'Riesgos Gestion-Fiscal-Informa'!$AD$60="Moderado"),CONCATENATE("R10C",'Riesgos Gestion-Fiscal-Informa'!$R$60),"")</f>
        <v/>
      </c>
      <c r="Y83" s="164" t="str">
        <f>IF(AND('Riesgos Gestion-Fiscal-Informa'!$AB$61="Alta",'Riesgos Gestion-Fiscal-Informa'!$AD$61="Moderado"),CONCATENATE("R10C",'Riesgos Gestion-Fiscal-Informa'!$R$61),"")</f>
        <v/>
      </c>
      <c r="Z83" s="164" t="str">
        <f>IF(AND('Riesgos Gestion-Fiscal-Informa'!$AB$62="Alta",'Riesgos Gestion-Fiscal-Informa'!$AD$62="Moderado"),CONCATENATE("R10C",'Riesgos Gestion-Fiscal-Informa'!$R$62),"")</f>
        <v/>
      </c>
      <c r="AA83" s="165" t="str">
        <f>IF(AND('Riesgos Gestion-Fiscal-Informa'!$AB$63="Alta",'Riesgos Gestion-Fiscal-Informa'!$AD$63="Moderado"),CONCATENATE("R10C",'Riesgos Gestion-Fiscal-Informa'!$R$63),"")</f>
        <v/>
      </c>
      <c r="AB83" s="163" t="str">
        <f>IF(AND('Riesgos Gestion-Fiscal-Informa'!$AB$58="Alta",'Riesgos Gestion-Fiscal-Informa'!$AD$58="Mayor"),CONCATENATE("R10C",'Riesgos Gestion-Fiscal-Informa'!$R$58),"")</f>
        <v/>
      </c>
      <c r="AC83" s="164" t="str">
        <f>IF(AND('Riesgos Gestion-Fiscal-Informa'!$AB$59="Alta",'Riesgos Gestion-Fiscal-Informa'!$AD$59="Mayor"),CONCATENATE("R10C",'Riesgos Gestion-Fiscal-Informa'!$R$59),"")</f>
        <v/>
      </c>
      <c r="AD83" s="164" t="str">
        <f>IF(AND('Riesgos Gestion-Fiscal-Informa'!$AB$60="Alta",'Riesgos Gestion-Fiscal-Informa'!$AD$60="Mayor"),CONCATENATE("R10C",'Riesgos Gestion-Fiscal-Informa'!$R$60),"")</f>
        <v/>
      </c>
      <c r="AE83" s="164" t="str">
        <f>IF(AND('Riesgos Gestion-Fiscal-Informa'!$AB$61="Alta",'Riesgos Gestion-Fiscal-Informa'!$AD$61="Mayor"),CONCATENATE("R10C",'Riesgos Gestion-Fiscal-Informa'!$R$61),"")</f>
        <v/>
      </c>
      <c r="AF83" s="164" t="str">
        <f>IF(AND('Riesgos Gestion-Fiscal-Informa'!$AB$62="Alta",'Riesgos Gestion-Fiscal-Informa'!$AD$62="Mayor"),CONCATENATE("R10C",'Riesgos Gestion-Fiscal-Informa'!$R$62),"")</f>
        <v/>
      </c>
      <c r="AG83" s="165" t="str">
        <f>IF(AND('Riesgos Gestion-Fiscal-Informa'!$AB$63="Alta",'Riesgos Gestion-Fiscal-Informa'!$AD$63="Mayor"),CONCATENATE("R10C",'Riesgos Gestion-Fiscal-Informa'!$R$63),"")</f>
        <v/>
      </c>
      <c r="AH83" s="166" t="str">
        <f>IF(AND('Riesgos Gestion-Fiscal-Informa'!$AB$58="Alta",'Riesgos Gestion-Fiscal-Informa'!$AD$58="Catastrófico"),CONCATENATE("R10C",'Riesgos Gestion-Fiscal-Informa'!$R$58),"")</f>
        <v/>
      </c>
      <c r="AI83" s="167" t="str">
        <f>IF(AND('Riesgos Gestion-Fiscal-Informa'!$AB$59="Alta",'Riesgos Gestion-Fiscal-Informa'!$AD$59="Catastrófico"),CONCATENATE("R10C",'Riesgos Gestion-Fiscal-Informa'!$R$59),"")</f>
        <v/>
      </c>
      <c r="AJ83" s="167" t="str">
        <f>IF(AND('Riesgos Gestion-Fiscal-Informa'!$AB$60="Alta",'Riesgos Gestion-Fiscal-Informa'!$AD$60="Catastrófico"),CONCATENATE("R10C",'Riesgos Gestion-Fiscal-Informa'!$R$60),"")</f>
        <v/>
      </c>
      <c r="AK83" s="167" t="str">
        <f>IF(AND('Riesgos Gestion-Fiscal-Informa'!$AB$61="Alta",'Riesgos Gestion-Fiscal-Informa'!$AD$61="Catastrófico"),CONCATENATE("R10C",'Riesgos Gestion-Fiscal-Informa'!$R$61),"")</f>
        <v/>
      </c>
      <c r="AL83" s="167" t="str">
        <f>IF(AND('Riesgos Gestion-Fiscal-Informa'!$AB$62="Alta",'Riesgos Gestion-Fiscal-Informa'!$AD$62="Catastrófico"),CONCATENATE("R10C",'Riesgos Gestion-Fiscal-Informa'!$R$62),"")</f>
        <v/>
      </c>
      <c r="AM83" s="168" t="str">
        <f>IF(AND('Riesgos Gestion-Fiscal-Informa'!$AB$63="Alta",'Riesgos Gestion-Fiscal-Informa'!$AD$63="Catastrófico"),CONCATENATE("R10C",'Riesgos Gestion-Fiscal-Informa'!$R$63),"")</f>
        <v/>
      </c>
      <c r="AN83" s="37"/>
      <c r="AO83" s="599"/>
      <c r="AP83" s="600"/>
      <c r="AQ83" s="600"/>
      <c r="AR83" s="600"/>
      <c r="AS83" s="600"/>
      <c r="AT83" s="601"/>
      <c r="AU83" s="37"/>
      <c r="AV83" s="37"/>
      <c r="AW83" s="37"/>
      <c r="AX83" s="37"/>
      <c r="AY83" s="37"/>
      <c r="AZ83" s="37"/>
      <c r="BA83" s="37"/>
      <c r="BB83" s="37"/>
      <c r="BC83" s="37"/>
      <c r="BD83" s="37"/>
      <c r="BE83" s="37"/>
      <c r="BF83" s="37"/>
      <c r="BG83" s="37"/>
      <c r="BH83" s="37"/>
      <c r="BI83" s="37"/>
    </row>
    <row r="84" spans="1:61" ht="15.75" customHeight="1">
      <c r="A84" s="37"/>
      <c r="B84" s="614"/>
      <c r="C84" s="387"/>
      <c r="D84" s="425"/>
      <c r="E84" s="618" t="s">
        <v>885</v>
      </c>
      <c r="F84" s="606"/>
      <c r="G84" s="606"/>
      <c r="H84" s="606"/>
      <c r="I84" s="588"/>
      <c r="J84" s="169" t="str">
        <f ca="1">IF(AND('Riesgos Gestion-Fiscal-Informa'!$AB$11="Media",'Riesgos Gestion-Fiscal-Informa'!$AD$11="Leve"),CONCATENATE("R1C",'Riesgos Gestion-Fiscal-Informa'!$R$11),"")</f>
        <v/>
      </c>
      <c r="K84" s="170" t="str">
        <f ca="1">IF(AND('Riesgos Gestion-Fiscal-Informa'!$AB$12="Media",'Riesgos Gestion-Fiscal-Informa'!$AD$12="Leve"),CONCATENATE("R1C",'Riesgos Gestion-Fiscal-Informa'!$R$12),"")</f>
        <v/>
      </c>
      <c r="L84" s="170" t="str">
        <f ca="1">IF(AND('Riesgos Gestion-Fiscal-Informa'!$AB$13="Media",'Riesgos Gestion-Fiscal-Informa'!$AD$13="Leve"),CONCATENATE("R1C",'Riesgos Gestion-Fiscal-Informa'!$R$13),"")</f>
        <v/>
      </c>
      <c r="M84" s="170" t="e">
        <f>IF(AND('Riesgos Gestion-Fiscal-Informa'!#REF!="Media",'Riesgos Gestion-Fiscal-Informa'!#REF!="Leve"),CONCATENATE("R1C",'Riesgos Gestion-Fiscal-Informa'!#REF!),"")</f>
        <v>#REF!</v>
      </c>
      <c r="N84" s="170" t="e">
        <f>IF(AND('Riesgos Gestion-Fiscal-Informa'!#REF!="Media",'Riesgos Gestion-Fiscal-Informa'!#REF!="Leve"),CONCATENATE("R1C",'Riesgos Gestion-Fiscal-Informa'!#REF!),"")</f>
        <v>#REF!</v>
      </c>
      <c r="O84" s="171" t="e">
        <f>IF(AND('Riesgos Gestion-Fiscal-Informa'!#REF!="Media",'Riesgos Gestion-Fiscal-Informa'!#REF!="Leve"),CONCATENATE("R1C",'Riesgos Gestion-Fiscal-Informa'!#REF!),"")</f>
        <v>#REF!</v>
      </c>
      <c r="P84" s="169" t="str">
        <f ca="1">IF(AND('Riesgos Gestion-Fiscal-Informa'!$AB$11="Media",'Riesgos Gestion-Fiscal-Informa'!$AD$11="Menor"),CONCATENATE("R1C",'Riesgos Gestion-Fiscal-Informa'!$R$11),"")</f>
        <v/>
      </c>
      <c r="Q84" s="170" t="str">
        <f ca="1">IF(AND('Riesgos Gestion-Fiscal-Informa'!$AB$12="Media",'Riesgos Gestion-Fiscal-Informa'!$AD$12="Menor"),CONCATENATE("R1C",'Riesgos Gestion-Fiscal-Informa'!$R$12),"")</f>
        <v/>
      </c>
      <c r="R84" s="170" t="str">
        <f ca="1">IF(AND('Riesgos Gestion-Fiscal-Informa'!$AB$13="Media",'Riesgos Gestion-Fiscal-Informa'!$AD$13="Menor"),CONCATENATE("R1C",'Riesgos Gestion-Fiscal-Informa'!$R$13),"")</f>
        <v/>
      </c>
      <c r="S84" s="170" t="e">
        <f>IF(AND('Riesgos Gestion-Fiscal-Informa'!#REF!="Media",'Riesgos Gestion-Fiscal-Informa'!#REF!="Menor"),CONCATENATE("R1C",'Riesgos Gestion-Fiscal-Informa'!#REF!),"")</f>
        <v>#REF!</v>
      </c>
      <c r="T84" s="170" t="e">
        <f>IF(AND('Riesgos Gestion-Fiscal-Informa'!#REF!="Media",'Riesgos Gestion-Fiscal-Informa'!#REF!="Menor"),CONCATENATE("R1C",'Riesgos Gestion-Fiscal-Informa'!#REF!),"")</f>
        <v>#REF!</v>
      </c>
      <c r="U84" s="171" t="e">
        <f>IF(AND('Riesgos Gestion-Fiscal-Informa'!#REF!="Media",'Riesgos Gestion-Fiscal-Informa'!#REF!="Menor"),CONCATENATE("R1C",'Riesgos Gestion-Fiscal-Informa'!#REF!),"")</f>
        <v>#REF!</v>
      </c>
      <c r="V84" s="169" t="str">
        <f ca="1">IF(AND('Riesgos Gestion-Fiscal-Informa'!$AB$11="Media",'Riesgos Gestion-Fiscal-Informa'!$AD$11="Moderado"),CONCATENATE("R1C",'Riesgos Gestion-Fiscal-Informa'!$R$11),"")</f>
        <v/>
      </c>
      <c r="W84" s="170" t="str">
        <f ca="1">IF(AND('Riesgos Gestion-Fiscal-Informa'!$AB$12="Media",'Riesgos Gestion-Fiscal-Informa'!$AD$12="Moderado"),CONCATENATE("R1C",'Riesgos Gestion-Fiscal-Informa'!$R$12),"")</f>
        <v/>
      </c>
      <c r="X84" s="170" t="str">
        <f ca="1">IF(AND('Riesgos Gestion-Fiscal-Informa'!$AB$13="Media",'Riesgos Gestion-Fiscal-Informa'!$AD$13="Moderado"),CONCATENATE("R1C",'Riesgos Gestion-Fiscal-Informa'!$R$13),"")</f>
        <v/>
      </c>
      <c r="Y84" s="170" t="e">
        <f>IF(AND('Riesgos Gestion-Fiscal-Informa'!#REF!="Media",'Riesgos Gestion-Fiscal-Informa'!#REF!="Moderado"),CONCATENATE("R1C",'Riesgos Gestion-Fiscal-Informa'!#REF!),"")</f>
        <v>#REF!</v>
      </c>
      <c r="Z84" s="170" t="e">
        <f>IF(AND('Riesgos Gestion-Fiscal-Informa'!#REF!="Media",'Riesgos Gestion-Fiscal-Informa'!#REF!="Moderado"),CONCATENATE("R1C",'Riesgos Gestion-Fiscal-Informa'!#REF!),"")</f>
        <v>#REF!</v>
      </c>
      <c r="AA84" s="171" t="e">
        <f>IF(AND('Riesgos Gestion-Fiscal-Informa'!#REF!="Media",'Riesgos Gestion-Fiscal-Informa'!#REF!="Moderado"),CONCATENATE("R1C",'Riesgos Gestion-Fiscal-Informa'!#REF!),"")</f>
        <v>#REF!</v>
      </c>
      <c r="AB84" s="151" t="str">
        <f ca="1">IF(AND('Riesgos Gestion-Fiscal-Informa'!$AB$11="Media",'Riesgos Gestion-Fiscal-Informa'!$AD$11="Mayor"),CONCATENATE("R1C",'Riesgos Gestion-Fiscal-Informa'!$R$11),"")</f>
        <v/>
      </c>
      <c r="AC84" s="152" t="str">
        <f ca="1">IF(AND('Riesgos Gestion-Fiscal-Informa'!$AB$12="Media",'Riesgos Gestion-Fiscal-Informa'!$AD$12="Mayor"),CONCATENATE("R1C",'Riesgos Gestion-Fiscal-Informa'!$R$12),"")</f>
        <v/>
      </c>
      <c r="AD84" s="152" t="str">
        <f ca="1">IF(AND('Riesgos Gestion-Fiscal-Informa'!$AB$13="Media",'Riesgos Gestion-Fiscal-Informa'!$AD$13="Mayor"),CONCATENATE("R1C",'Riesgos Gestion-Fiscal-Informa'!$R$13),"")</f>
        <v/>
      </c>
      <c r="AE84" s="152" t="e">
        <f>IF(AND('Riesgos Gestion-Fiscal-Informa'!#REF!="Media",'Riesgos Gestion-Fiscal-Informa'!#REF!="Mayor"),CONCATENATE("R1C",'Riesgos Gestion-Fiscal-Informa'!#REF!),"")</f>
        <v>#REF!</v>
      </c>
      <c r="AF84" s="152" t="e">
        <f>IF(AND('Riesgos Gestion-Fiscal-Informa'!#REF!="Media",'Riesgos Gestion-Fiscal-Informa'!#REF!="Mayor"),CONCATENATE("R1C",'Riesgos Gestion-Fiscal-Informa'!#REF!),"")</f>
        <v>#REF!</v>
      </c>
      <c r="AG84" s="153" t="e">
        <f>IF(AND('Riesgos Gestion-Fiscal-Informa'!#REF!="Media",'Riesgos Gestion-Fiscal-Informa'!#REF!="Mayor"),CONCATENATE("R1C",'Riesgos Gestion-Fiscal-Informa'!#REF!),"")</f>
        <v>#REF!</v>
      </c>
      <c r="AH84" s="154" t="str">
        <f ca="1">IF(AND('Riesgos Gestion-Fiscal-Informa'!$AB$11="Media",'Riesgos Gestion-Fiscal-Informa'!$AD$11="Catastrófico"),CONCATENATE("R1C",'Riesgos Gestion-Fiscal-Informa'!$R$11),"")</f>
        <v/>
      </c>
      <c r="AI84" s="155" t="str">
        <f ca="1">IF(AND('Riesgos Gestion-Fiscal-Informa'!$AB$12="Media",'Riesgos Gestion-Fiscal-Informa'!$AD$12="Catastrófico"),CONCATENATE("R1C",'Riesgos Gestion-Fiscal-Informa'!$R$12),"")</f>
        <v/>
      </c>
      <c r="AJ84" s="155" t="str">
        <f ca="1">IF(AND('Riesgos Gestion-Fiscal-Informa'!$AB$13="Media",'Riesgos Gestion-Fiscal-Informa'!$AD$13="Catastrófico"),CONCATENATE("R1C",'Riesgos Gestion-Fiscal-Informa'!$R$13),"")</f>
        <v/>
      </c>
      <c r="AK84" s="155" t="e">
        <f>IF(AND('Riesgos Gestion-Fiscal-Informa'!#REF!="Media",'Riesgos Gestion-Fiscal-Informa'!#REF!="Catastrófico"),CONCATENATE("R1C",'Riesgos Gestion-Fiscal-Informa'!#REF!),"")</f>
        <v>#REF!</v>
      </c>
      <c r="AL84" s="155" t="e">
        <f>IF(AND('Riesgos Gestion-Fiscal-Informa'!#REF!="Media",'Riesgos Gestion-Fiscal-Informa'!#REF!="Catastrófico"),CONCATENATE("R1C",'Riesgos Gestion-Fiscal-Informa'!#REF!),"")</f>
        <v>#REF!</v>
      </c>
      <c r="AM84" s="156" t="e">
        <f>IF(AND('Riesgos Gestion-Fiscal-Informa'!#REF!="Media",'Riesgos Gestion-Fiscal-Informa'!#REF!="Catastrófico"),CONCATENATE("R1C",'Riesgos Gestion-Fiscal-Informa'!#REF!),"")</f>
        <v>#REF!</v>
      </c>
      <c r="AN84" s="37"/>
      <c r="AO84" s="621" t="s">
        <v>90</v>
      </c>
      <c r="AP84" s="595"/>
      <c r="AQ84" s="595"/>
      <c r="AR84" s="595"/>
      <c r="AS84" s="595"/>
      <c r="AT84" s="596"/>
      <c r="AU84" s="37"/>
      <c r="AV84" s="37"/>
      <c r="AW84" s="37"/>
      <c r="AX84" s="37"/>
      <c r="AY84" s="37"/>
      <c r="AZ84" s="37"/>
      <c r="BA84" s="37"/>
      <c r="BB84" s="37"/>
      <c r="BC84" s="37"/>
      <c r="BD84" s="37"/>
      <c r="BE84" s="37"/>
      <c r="BF84" s="37"/>
      <c r="BG84" s="37"/>
      <c r="BH84" s="37"/>
      <c r="BI84" s="37"/>
    </row>
    <row r="85" spans="1:61" ht="15.75" customHeight="1">
      <c r="A85" s="37"/>
      <c r="B85" s="614"/>
      <c r="C85" s="387"/>
      <c r="D85" s="425"/>
      <c r="E85" s="436"/>
      <c r="F85" s="387"/>
      <c r="G85" s="387"/>
      <c r="H85" s="387"/>
      <c r="I85" s="425"/>
      <c r="J85" s="172" t="str">
        <f ca="1">IF(AND('Riesgos Gestion-Fiscal-Informa'!$AB$14="Media",'Riesgos Gestion-Fiscal-Informa'!$AD$14="Leve"),CONCATENATE("R2C",'Riesgos Gestion-Fiscal-Informa'!$R$14),"")</f>
        <v/>
      </c>
      <c r="K85" s="173" t="str">
        <f ca="1">IF(AND('Riesgos Gestion-Fiscal-Informa'!$AB$15="Media",'Riesgos Gestion-Fiscal-Informa'!$AD$15="Leve"),CONCATENATE("R2C",'Riesgos Gestion-Fiscal-Informa'!$R$15),"")</f>
        <v/>
      </c>
      <c r="L85" s="173" t="e">
        <f>IF(AND('Riesgos Gestion-Fiscal-Informa'!#REF!="Media",'Riesgos Gestion-Fiscal-Informa'!#REF!="Leve"),CONCATENATE("R2C",'Riesgos Gestion-Fiscal-Informa'!#REF!),"")</f>
        <v>#REF!</v>
      </c>
      <c r="M85" s="173" t="e">
        <f>IF(AND('Riesgos Gestion-Fiscal-Informa'!#REF!="Media",'Riesgos Gestion-Fiscal-Informa'!#REF!="Leve"),CONCATENATE("R2C",'Riesgos Gestion-Fiscal-Informa'!#REF!),"")</f>
        <v>#REF!</v>
      </c>
      <c r="N85" s="173" t="e">
        <f>IF(AND('Riesgos Gestion-Fiscal-Informa'!#REF!="Media",'Riesgos Gestion-Fiscal-Informa'!#REF!="Leve"),CONCATENATE("R2C",'Riesgos Gestion-Fiscal-Informa'!#REF!),"")</f>
        <v>#REF!</v>
      </c>
      <c r="O85" s="174" t="e">
        <f>IF(AND('Riesgos Gestion-Fiscal-Informa'!#REF!="Media",'Riesgos Gestion-Fiscal-Informa'!#REF!="Leve"),CONCATENATE("R2C",'Riesgos Gestion-Fiscal-Informa'!#REF!),"")</f>
        <v>#REF!</v>
      </c>
      <c r="P85" s="172" t="str">
        <f ca="1">IF(AND('Riesgos Gestion-Fiscal-Informa'!$AB$14="Media",'Riesgos Gestion-Fiscal-Informa'!$AD$14="Menor"),CONCATENATE("R2C",'Riesgos Gestion-Fiscal-Informa'!$R$14),"")</f>
        <v/>
      </c>
      <c r="Q85" s="173" t="str">
        <f ca="1">IF(AND('Riesgos Gestion-Fiscal-Informa'!$AB$15="Media",'Riesgos Gestion-Fiscal-Informa'!$AD$15="Menor"),CONCATENATE("R2C",'Riesgos Gestion-Fiscal-Informa'!$R$15),"")</f>
        <v/>
      </c>
      <c r="R85" s="173" t="e">
        <f>IF(AND('Riesgos Gestion-Fiscal-Informa'!#REF!="Media",'Riesgos Gestion-Fiscal-Informa'!#REF!="Menor"),CONCATENATE("R2C",'Riesgos Gestion-Fiscal-Informa'!#REF!),"")</f>
        <v>#REF!</v>
      </c>
      <c r="S85" s="173" t="e">
        <f>IF(AND('Riesgos Gestion-Fiscal-Informa'!#REF!="Media",'Riesgos Gestion-Fiscal-Informa'!#REF!="Menor"),CONCATENATE("R2C",'Riesgos Gestion-Fiscal-Informa'!#REF!),"")</f>
        <v>#REF!</v>
      </c>
      <c r="T85" s="173" t="e">
        <f>IF(AND('Riesgos Gestion-Fiscal-Informa'!#REF!="Media",'Riesgos Gestion-Fiscal-Informa'!#REF!="Menor"),CONCATENATE("R2C",'Riesgos Gestion-Fiscal-Informa'!#REF!),"")</f>
        <v>#REF!</v>
      </c>
      <c r="U85" s="174" t="e">
        <f>IF(AND('Riesgos Gestion-Fiscal-Informa'!#REF!="Media",'Riesgos Gestion-Fiscal-Informa'!#REF!="Menor"),CONCATENATE("R2C",'Riesgos Gestion-Fiscal-Informa'!#REF!),"")</f>
        <v>#REF!</v>
      </c>
      <c r="V85" s="172" t="str">
        <f ca="1">IF(AND('Riesgos Gestion-Fiscal-Informa'!$AB$14="Media",'Riesgos Gestion-Fiscal-Informa'!$AD$14="Moderado"),CONCATENATE("R2C",'Riesgos Gestion-Fiscal-Informa'!$R$14),"")</f>
        <v/>
      </c>
      <c r="W85" s="173" t="str">
        <f ca="1">IF(AND('Riesgos Gestion-Fiscal-Informa'!$AB$15="Media",'Riesgos Gestion-Fiscal-Informa'!$AD$15="Moderado"),CONCATENATE("R2C",'Riesgos Gestion-Fiscal-Informa'!$R$15),"")</f>
        <v/>
      </c>
      <c r="X85" s="173" t="e">
        <f>IF(AND('Riesgos Gestion-Fiscal-Informa'!#REF!="Media",'Riesgos Gestion-Fiscal-Informa'!#REF!="Moderado"),CONCATENATE("R2C",'Riesgos Gestion-Fiscal-Informa'!#REF!),"")</f>
        <v>#REF!</v>
      </c>
      <c r="Y85" s="173" t="e">
        <f>IF(AND('Riesgos Gestion-Fiscal-Informa'!#REF!="Media",'Riesgos Gestion-Fiscal-Informa'!#REF!="Moderado"),CONCATENATE("R2C",'Riesgos Gestion-Fiscal-Informa'!#REF!),"")</f>
        <v>#REF!</v>
      </c>
      <c r="Z85" s="173" t="e">
        <f>IF(AND('Riesgos Gestion-Fiscal-Informa'!#REF!="Media",'Riesgos Gestion-Fiscal-Informa'!#REF!="Moderado"),CONCATENATE("R2C",'Riesgos Gestion-Fiscal-Informa'!#REF!),"")</f>
        <v>#REF!</v>
      </c>
      <c r="AA85" s="174" t="e">
        <f>IF(AND('Riesgos Gestion-Fiscal-Informa'!#REF!="Media",'Riesgos Gestion-Fiscal-Informa'!#REF!="Moderado"),CONCATENATE("R2C",'Riesgos Gestion-Fiscal-Informa'!#REF!),"")</f>
        <v>#REF!</v>
      </c>
      <c r="AB85" s="157" t="str">
        <f ca="1">IF(AND('Riesgos Gestion-Fiscal-Informa'!$AB$14="Media",'Riesgos Gestion-Fiscal-Informa'!$AD$14="Mayor"),CONCATENATE("R2C",'Riesgos Gestion-Fiscal-Informa'!$R$14),"")</f>
        <v/>
      </c>
      <c r="AC85" s="158" t="str">
        <f ca="1">IF(AND('Riesgos Gestion-Fiscal-Informa'!$AB$15="Media",'Riesgos Gestion-Fiscal-Informa'!$AD$15="Mayor"),CONCATENATE("R2C",'Riesgos Gestion-Fiscal-Informa'!$R$15),"")</f>
        <v/>
      </c>
      <c r="AD85" s="158" t="e">
        <f>IF(AND('Riesgos Gestion-Fiscal-Informa'!#REF!="Media",'Riesgos Gestion-Fiscal-Informa'!#REF!="Mayor"),CONCATENATE("R2C",'Riesgos Gestion-Fiscal-Informa'!#REF!),"")</f>
        <v>#REF!</v>
      </c>
      <c r="AE85" s="158" t="e">
        <f>IF(AND('Riesgos Gestion-Fiscal-Informa'!#REF!="Media",'Riesgos Gestion-Fiscal-Informa'!#REF!="Mayor"),CONCATENATE("R2C",'Riesgos Gestion-Fiscal-Informa'!#REF!),"")</f>
        <v>#REF!</v>
      </c>
      <c r="AF85" s="158" t="e">
        <f>IF(AND('Riesgos Gestion-Fiscal-Informa'!#REF!="Media",'Riesgos Gestion-Fiscal-Informa'!#REF!="Mayor"),CONCATENATE("R2C",'Riesgos Gestion-Fiscal-Informa'!#REF!),"")</f>
        <v>#REF!</v>
      </c>
      <c r="AG85" s="159" t="e">
        <f>IF(AND('Riesgos Gestion-Fiscal-Informa'!#REF!="Media",'Riesgos Gestion-Fiscal-Informa'!#REF!="Mayor"),CONCATENATE("R2C",'Riesgos Gestion-Fiscal-Informa'!#REF!),"")</f>
        <v>#REF!</v>
      </c>
      <c r="AH85" s="160" t="str">
        <f ca="1">IF(AND('Riesgos Gestion-Fiscal-Informa'!$AB$14="Media",'Riesgos Gestion-Fiscal-Informa'!$AD$14="Catastrófico"),CONCATENATE("R2C",'Riesgos Gestion-Fiscal-Informa'!$R$14),"")</f>
        <v/>
      </c>
      <c r="AI85" s="161" t="str">
        <f ca="1">IF(AND('Riesgos Gestion-Fiscal-Informa'!$AB$15="Media",'Riesgos Gestion-Fiscal-Informa'!$AD$15="Catastrófico"),CONCATENATE("R2C",'Riesgos Gestion-Fiscal-Informa'!$R$15),"")</f>
        <v/>
      </c>
      <c r="AJ85" s="161" t="e">
        <f>IF(AND('Riesgos Gestion-Fiscal-Informa'!#REF!="Media",'Riesgos Gestion-Fiscal-Informa'!#REF!="Catastrófico"),CONCATENATE("R2C",'Riesgos Gestion-Fiscal-Informa'!#REF!),"")</f>
        <v>#REF!</v>
      </c>
      <c r="AK85" s="161" t="e">
        <f>IF(AND('Riesgos Gestion-Fiscal-Informa'!#REF!="Media",'Riesgos Gestion-Fiscal-Informa'!#REF!="Catastrófico"),CONCATENATE("R2C",'Riesgos Gestion-Fiscal-Informa'!#REF!),"")</f>
        <v>#REF!</v>
      </c>
      <c r="AL85" s="161" t="e">
        <f>IF(AND('Riesgos Gestion-Fiscal-Informa'!#REF!="Media",'Riesgos Gestion-Fiscal-Informa'!#REF!="Catastrófico"),CONCATENATE("R2C",'Riesgos Gestion-Fiscal-Informa'!#REF!),"")</f>
        <v>#REF!</v>
      </c>
      <c r="AM85" s="162" t="e">
        <f>IF(AND('Riesgos Gestion-Fiscal-Informa'!#REF!="Media",'Riesgos Gestion-Fiscal-Informa'!#REF!="Catastrófico"),CONCATENATE("R2C",'Riesgos Gestion-Fiscal-Informa'!#REF!),"")</f>
        <v>#REF!</v>
      </c>
      <c r="AN85" s="37"/>
      <c r="AO85" s="597"/>
      <c r="AP85" s="387"/>
      <c r="AQ85" s="387"/>
      <c r="AR85" s="387"/>
      <c r="AS85" s="387"/>
      <c r="AT85" s="598"/>
      <c r="AU85" s="37"/>
      <c r="AV85" s="37"/>
      <c r="AW85" s="37"/>
      <c r="AX85" s="37"/>
      <c r="AY85" s="37"/>
      <c r="AZ85" s="37"/>
      <c r="BA85" s="37"/>
      <c r="BB85" s="37"/>
      <c r="BC85" s="37"/>
      <c r="BD85" s="37"/>
      <c r="BE85" s="37"/>
      <c r="BF85" s="37"/>
      <c r="BG85" s="37"/>
      <c r="BH85" s="37"/>
      <c r="BI85" s="37"/>
    </row>
    <row r="86" spans="1:61" ht="15.75" customHeight="1">
      <c r="A86" s="37"/>
      <c r="B86" s="614"/>
      <c r="C86" s="387"/>
      <c r="D86" s="425"/>
      <c r="E86" s="436"/>
      <c r="F86" s="387"/>
      <c r="G86" s="387"/>
      <c r="H86" s="387"/>
      <c r="I86" s="425"/>
      <c r="J86" s="172" t="str">
        <f>IF(AND('Riesgos Gestion-Fiscal-Informa'!$AB$16="Media",'Riesgos Gestion-Fiscal-Informa'!$AD$16="Leve"),CONCATENATE("R3C",'Riesgos Gestion-Fiscal-Informa'!$R$16),"")</f>
        <v/>
      </c>
      <c r="K86" s="173" t="str">
        <f>IF(AND('Riesgos Gestion-Fiscal-Informa'!$AB$17="Media",'Riesgos Gestion-Fiscal-Informa'!$AD$17="Leve"),CONCATENATE("R3C",'Riesgos Gestion-Fiscal-Informa'!$R$17),"")</f>
        <v/>
      </c>
      <c r="L86" s="173" t="str">
        <f>IF(AND('Riesgos Gestion-Fiscal-Informa'!$AB$18="Media",'Riesgos Gestion-Fiscal-Informa'!$AD$18="Leve"),CONCATENATE("R3C",'Riesgos Gestion-Fiscal-Informa'!$R$18),"")</f>
        <v/>
      </c>
      <c r="M86" s="173" t="str">
        <f>IF(AND('Riesgos Gestion-Fiscal-Informa'!$AB$19="Media",'Riesgos Gestion-Fiscal-Informa'!$AD$19="Leve"),CONCATENATE("R3C",'Riesgos Gestion-Fiscal-Informa'!$R$19),"")</f>
        <v/>
      </c>
      <c r="N86" s="173" t="str">
        <f>IF(AND('Riesgos Gestion-Fiscal-Informa'!$AB$20="Media",'Riesgos Gestion-Fiscal-Informa'!$AD$20="Leve"),CONCATENATE("R3C",'Riesgos Gestion-Fiscal-Informa'!$R$20),"")</f>
        <v/>
      </c>
      <c r="O86" s="174" t="str">
        <f>IF(AND('Riesgos Gestion-Fiscal-Informa'!$AB$21="Media",'Riesgos Gestion-Fiscal-Informa'!$AD$21="Leve"),CONCATENATE("R3C",'Riesgos Gestion-Fiscal-Informa'!$R$21),"")</f>
        <v/>
      </c>
      <c r="P86" s="172" t="str">
        <f>IF(AND('Riesgos Gestion-Fiscal-Informa'!$AB$16="Media",'Riesgos Gestion-Fiscal-Informa'!$AD$16="Menor"),CONCATENATE("R3C",'Riesgos Gestion-Fiscal-Informa'!$R$16),"")</f>
        <v/>
      </c>
      <c r="Q86" s="173" t="str">
        <f>IF(AND('Riesgos Gestion-Fiscal-Informa'!$AB$17="Media",'Riesgos Gestion-Fiscal-Informa'!$AD$17="Menor"),CONCATENATE("R3C",'Riesgos Gestion-Fiscal-Informa'!$R$17),"")</f>
        <v/>
      </c>
      <c r="R86" s="173" t="str">
        <f>IF(AND('Riesgos Gestion-Fiscal-Informa'!$AB$18="Media",'Riesgos Gestion-Fiscal-Informa'!$AD$18="Menor"),CONCATENATE("R3C",'Riesgos Gestion-Fiscal-Informa'!$R$18),"")</f>
        <v/>
      </c>
      <c r="S86" s="173" t="str">
        <f>IF(AND('Riesgos Gestion-Fiscal-Informa'!$AB$19="Media",'Riesgos Gestion-Fiscal-Informa'!$AD$19="Menor"),CONCATENATE("R3C",'Riesgos Gestion-Fiscal-Informa'!$R$19),"")</f>
        <v/>
      </c>
      <c r="T86" s="173" t="str">
        <f>IF(AND('Riesgos Gestion-Fiscal-Informa'!$AB$20="Media",'Riesgos Gestion-Fiscal-Informa'!$AD$20="Menor"),CONCATENATE("R3C",'Riesgos Gestion-Fiscal-Informa'!$R$20),"")</f>
        <v/>
      </c>
      <c r="U86" s="174" t="str">
        <f>IF(AND('Riesgos Gestion-Fiscal-Informa'!$AB$21="Media",'Riesgos Gestion-Fiscal-Informa'!$AD$21="Menor"),CONCATENATE("R3C",'Riesgos Gestion-Fiscal-Informa'!$R$21),"")</f>
        <v/>
      </c>
      <c r="V86" s="172" t="str">
        <f>IF(AND('Riesgos Gestion-Fiscal-Informa'!$AB$16="Media",'Riesgos Gestion-Fiscal-Informa'!$AD$16="Moderado"),CONCATENATE("R3C",'Riesgos Gestion-Fiscal-Informa'!$R$16),"")</f>
        <v/>
      </c>
      <c r="W86" s="173" t="str">
        <f>IF(AND('Riesgos Gestion-Fiscal-Informa'!$AB$17="Media",'Riesgos Gestion-Fiscal-Informa'!$AD$17="Moderado"),CONCATENATE("R3C",'Riesgos Gestion-Fiscal-Informa'!$R$17),"")</f>
        <v/>
      </c>
      <c r="X86" s="173" t="str">
        <f>IF(AND('Riesgos Gestion-Fiscal-Informa'!$AB$18="Media",'Riesgos Gestion-Fiscal-Informa'!$AD$18="Moderado"),CONCATENATE("R3C",'Riesgos Gestion-Fiscal-Informa'!$R$18),"")</f>
        <v/>
      </c>
      <c r="Y86" s="173" t="str">
        <f>IF(AND('Riesgos Gestion-Fiscal-Informa'!$AB$19="Media",'Riesgos Gestion-Fiscal-Informa'!$AD$19="Moderado"),CONCATENATE("R3C",'Riesgos Gestion-Fiscal-Informa'!$R$19),"")</f>
        <v/>
      </c>
      <c r="Z86" s="173" t="str">
        <f>IF(AND('Riesgos Gestion-Fiscal-Informa'!$AB$20="Media",'Riesgos Gestion-Fiscal-Informa'!$AD$20="Moderado"),CONCATENATE("R3C",'Riesgos Gestion-Fiscal-Informa'!$R$20),"")</f>
        <v/>
      </c>
      <c r="AA86" s="174" t="str">
        <f>IF(AND('Riesgos Gestion-Fiscal-Informa'!$AB$21="Media",'Riesgos Gestion-Fiscal-Informa'!$AD$21="Moderado"),CONCATENATE("R3C",'Riesgos Gestion-Fiscal-Informa'!$R$21),"")</f>
        <v/>
      </c>
      <c r="AB86" s="157" t="str">
        <f>IF(AND('Riesgos Gestion-Fiscal-Informa'!$AB$16="Media",'Riesgos Gestion-Fiscal-Informa'!$AD$16="Mayor"),CONCATENATE("R3C",'Riesgos Gestion-Fiscal-Informa'!$R$16),"")</f>
        <v/>
      </c>
      <c r="AC86" s="158" t="str">
        <f>IF(AND('Riesgos Gestion-Fiscal-Informa'!$AB$17="Media",'Riesgos Gestion-Fiscal-Informa'!$AD$17="Mayor"),CONCATENATE("R3C",'Riesgos Gestion-Fiscal-Informa'!$R$17),"")</f>
        <v/>
      </c>
      <c r="AD86" s="158" t="str">
        <f>IF(AND('Riesgos Gestion-Fiscal-Informa'!$AB$18="Media",'Riesgos Gestion-Fiscal-Informa'!$AD$18="Mayor"),CONCATENATE("R3C",'Riesgos Gestion-Fiscal-Informa'!$R$18),"")</f>
        <v/>
      </c>
      <c r="AE86" s="158" t="str">
        <f>IF(AND('Riesgos Gestion-Fiscal-Informa'!$AB$19="Media",'Riesgos Gestion-Fiscal-Informa'!$AD$19="Mayor"),CONCATENATE("R3C",'Riesgos Gestion-Fiscal-Informa'!$R$19),"")</f>
        <v/>
      </c>
      <c r="AF86" s="158" t="str">
        <f>IF(AND('Riesgos Gestion-Fiscal-Informa'!$AB$20="Media",'Riesgos Gestion-Fiscal-Informa'!$AD$20="Mayor"),CONCATENATE("R3C",'Riesgos Gestion-Fiscal-Informa'!$R$20),"")</f>
        <v/>
      </c>
      <c r="AG86" s="159" t="str">
        <f>IF(AND('Riesgos Gestion-Fiscal-Informa'!$AB$21="Media",'Riesgos Gestion-Fiscal-Informa'!$AD$21="Mayor"),CONCATENATE("R3C",'Riesgos Gestion-Fiscal-Informa'!$R$21),"")</f>
        <v/>
      </c>
      <c r="AH86" s="160" t="str">
        <f>IF(AND('Riesgos Gestion-Fiscal-Informa'!$AB$16="Media",'Riesgos Gestion-Fiscal-Informa'!$AD$16="Catastrófico"),CONCATENATE("R3C",'Riesgos Gestion-Fiscal-Informa'!$R$16),"")</f>
        <v/>
      </c>
      <c r="AI86" s="161" t="str">
        <f>IF(AND('Riesgos Gestion-Fiscal-Informa'!$AB$17="Media",'Riesgos Gestion-Fiscal-Informa'!$AD$17="Catastrófico"),CONCATENATE("R3C",'Riesgos Gestion-Fiscal-Informa'!$R$17),"")</f>
        <v/>
      </c>
      <c r="AJ86" s="161" t="str">
        <f>IF(AND('Riesgos Gestion-Fiscal-Informa'!$AB$18="Media",'Riesgos Gestion-Fiscal-Informa'!$AD$18="Catastrófico"),CONCATENATE("R3C",'Riesgos Gestion-Fiscal-Informa'!$R$18),"")</f>
        <v/>
      </c>
      <c r="AK86" s="161" t="str">
        <f>IF(AND('Riesgos Gestion-Fiscal-Informa'!$AB$19="Media",'Riesgos Gestion-Fiscal-Informa'!$AD$19="Catastrófico"),CONCATENATE("R3C",'Riesgos Gestion-Fiscal-Informa'!$R$19),"")</f>
        <v/>
      </c>
      <c r="AL86" s="161" t="str">
        <f>IF(AND('Riesgos Gestion-Fiscal-Informa'!$AB$20="Media",'Riesgos Gestion-Fiscal-Informa'!$AD$20="Catastrófico"),CONCATENATE("R3C",'Riesgos Gestion-Fiscal-Informa'!$R$20),"")</f>
        <v/>
      </c>
      <c r="AM86" s="162" t="str">
        <f>IF(AND('Riesgos Gestion-Fiscal-Informa'!$AB$21="Media",'Riesgos Gestion-Fiscal-Informa'!$AD$21="Catastrófico"),CONCATENATE("R3C",'Riesgos Gestion-Fiscal-Informa'!$R$21),"")</f>
        <v/>
      </c>
      <c r="AN86" s="37"/>
      <c r="AO86" s="597"/>
      <c r="AP86" s="387"/>
      <c r="AQ86" s="387"/>
      <c r="AR86" s="387"/>
      <c r="AS86" s="387"/>
      <c r="AT86" s="598"/>
      <c r="AU86" s="37"/>
      <c r="AV86" s="37"/>
      <c r="AW86" s="37"/>
      <c r="AX86" s="37"/>
      <c r="AY86" s="37"/>
      <c r="AZ86" s="37"/>
      <c r="BA86" s="37"/>
      <c r="BB86" s="37"/>
      <c r="BC86" s="37"/>
      <c r="BD86" s="37"/>
      <c r="BE86" s="37"/>
      <c r="BF86" s="37"/>
      <c r="BG86" s="37"/>
      <c r="BH86" s="37"/>
      <c r="BI86" s="37"/>
    </row>
    <row r="87" spans="1:61" ht="15.75" customHeight="1">
      <c r="A87" s="37"/>
      <c r="B87" s="614"/>
      <c r="C87" s="387"/>
      <c r="D87" s="425"/>
      <c r="E87" s="436"/>
      <c r="F87" s="387"/>
      <c r="G87" s="387"/>
      <c r="H87" s="387"/>
      <c r="I87" s="425"/>
      <c r="J87" s="172" t="str">
        <f>IF(AND('Riesgos Gestion-Fiscal-Informa'!$AB$22="Media",'Riesgos Gestion-Fiscal-Informa'!$AD$22="Leve"),CONCATENATE("R4C",'Riesgos Gestion-Fiscal-Informa'!$R$22),"")</f>
        <v/>
      </c>
      <c r="K87" s="173" t="str">
        <f>IF(AND('Riesgos Gestion-Fiscal-Informa'!$AB$23="Media",'Riesgos Gestion-Fiscal-Informa'!$AD$23="Leve"),CONCATENATE("R4C",'Riesgos Gestion-Fiscal-Informa'!$R$23),"")</f>
        <v/>
      </c>
      <c r="L87" s="173" t="str">
        <f>IF(AND('Riesgos Gestion-Fiscal-Informa'!$AB$24="Media",'Riesgos Gestion-Fiscal-Informa'!$AD$24="Leve"),CONCATENATE("R4C",'Riesgos Gestion-Fiscal-Informa'!$R$24),"")</f>
        <v/>
      </c>
      <c r="M87" s="173" t="str">
        <f>IF(AND('Riesgos Gestion-Fiscal-Informa'!$AB$25="Media",'Riesgos Gestion-Fiscal-Informa'!$AD$25="Leve"),CONCATENATE("R4C",'Riesgos Gestion-Fiscal-Informa'!$R$25),"")</f>
        <v/>
      </c>
      <c r="N87" s="173" t="str">
        <f>IF(AND('Riesgos Gestion-Fiscal-Informa'!$AB$26="Media",'Riesgos Gestion-Fiscal-Informa'!$AD$26="Leve"),CONCATENATE("R4C",'Riesgos Gestion-Fiscal-Informa'!$R$26),"")</f>
        <v/>
      </c>
      <c r="O87" s="174" t="str">
        <f>IF(AND('Riesgos Gestion-Fiscal-Informa'!$AB$27="Media",'Riesgos Gestion-Fiscal-Informa'!$AD$27="Leve"),CONCATENATE("R4C",'Riesgos Gestion-Fiscal-Informa'!$R$27),"")</f>
        <v/>
      </c>
      <c r="P87" s="172" t="str">
        <f>IF(AND('Riesgos Gestion-Fiscal-Informa'!$AB$22="Media",'Riesgos Gestion-Fiscal-Informa'!$AD$22="Menor"),CONCATENATE("R4C",'Riesgos Gestion-Fiscal-Informa'!$R$22),"")</f>
        <v/>
      </c>
      <c r="Q87" s="173" t="str">
        <f>IF(AND('Riesgos Gestion-Fiscal-Informa'!$AB$23="Media",'Riesgos Gestion-Fiscal-Informa'!$AD$23="Menor"),CONCATENATE("R4C",'Riesgos Gestion-Fiscal-Informa'!$R$23),"")</f>
        <v/>
      </c>
      <c r="R87" s="173" t="str">
        <f>IF(AND('Riesgos Gestion-Fiscal-Informa'!$AB$24="Media",'Riesgos Gestion-Fiscal-Informa'!$AD$24="Menor"),CONCATENATE("R4C",'Riesgos Gestion-Fiscal-Informa'!$R$24),"")</f>
        <v/>
      </c>
      <c r="S87" s="173" t="str">
        <f>IF(AND('Riesgos Gestion-Fiscal-Informa'!$AB$25="Media",'Riesgos Gestion-Fiscal-Informa'!$AD$25="Menor"),CONCATENATE("R4C",'Riesgos Gestion-Fiscal-Informa'!$R$25),"")</f>
        <v/>
      </c>
      <c r="T87" s="173" t="str">
        <f>IF(AND('Riesgos Gestion-Fiscal-Informa'!$AB$26="Media",'Riesgos Gestion-Fiscal-Informa'!$AD$26="Menor"),CONCATENATE("R4C",'Riesgos Gestion-Fiscal-Informa'!$R$26),"")</f>
        <v/>
      </c>
      <c r="U87" s="174" t="str">
        <f>IF(AND('Riesgos Gestion-Fiscal-Informa'!$AB$27="Media",'Riesgos Gestion-Fiscal-Informa'!$AD$27="Menor"),CONCATENATE("R4C",'Riesgos Gestion-Fiscal-Informa'!$R$27),"")</f>
        <v/>
      </c>
      <c r="V87" s="172" t="str">
        <f>IF(AND('Riesgos Gestion-Fiscal-Informa'!$AB$22="Media",'Riesgos Gestion-Fiscal-Informa'!$AD$22="Moderado"),CONCATENATE("R4C",'Riesgos Gestion-Fiscal-Informa'!$R$22),"")</f>
        <v/>
      </c>
      <c r="W87" s="173" t="str">
        <f>IF(AND('Riesgos Gestion-Fiscal-Informa'!$AB$23="Media",'Riesgos Gestion-Fiscal-Informa'!$AD$23="Moderado"),CONCATENATE("R4C",'Riesgos Gestion-Fiscal-Informa'!$R$23),"")</f>
        <v/>
      </c>
      <c r="X87" s="173" t="str">
        <f>IF(AND('Riesgos Gestion-Fiscal-Informa'!$AB$24="Media",'Riesgos Gestion-Fiscal-Informa'!$AD$24="Moderado"),CONCATENATE("R4C",'Riesgos Gestion-Fiscal-Informa'!$R$24),"")</f>
        <v/>
      </c>
      <c r="Y87" s="173" t="str">
        <f>IF(AND('Riesgos Gestion-Fiscal-Informa'!$AB$25="Media",'Riesgos Gestion-Fiscal-Informa'!$AD$25="Moderado"),CONCATENATE("R4C",'Riesgos Gestion-Fiscal-Informa'!$R$25),"")</f>
        <v/>
      </c>
      <c r="Z87" s="173" t="str">
        <f>IF(AND('Riesgos Gestion-Fiscal-Informa'!$AB$26="Media",'Riesgos Gestion-Fiscal-Informa'!$AD$26="Moderado"),CONCATENATE("R4C",'Riesgos Gestion-Fiscal-Informa'!$R$26),"")</f>
        <v/>
      </c>
      <c r="AA87" s="174" t="str">
        <f>IF(AND('Riesgos Gestion-Fiscal-Informa'!$AB$27="Media",'Riesgos Gestion-Fiscal-Informa'!$AD$27="Moderado"),CONCATENATE("R4C",'Riesgos Gestion-Fiscal-Informa'!$R$27),"")</f>
        <v/>
      </c>
      <c r="AB87" s="157" t="str">
        <f>IF(AND('Riesgos Gestion-Fiscal-Informa'!$AB$22="Media",'Riesgos Gestion-Fiscal-Informa'!$AD$22="Mayor"),CONCATENATE("R4C",'Riesgos Gestion-Fiscal-Informa'!$R$22),"")</f>
        <v/>
      </c>
      <c r="AC87" s="158" t="str">
        <f>IF(AND('Riesgos Gestion-Fiscal-Informa'!$AB$23="Media",'Riesgos Gestion-Fiscal-Informa'!$AD$23="Mayor"),CONCATENATE("R4C",'Riesgos Gestion-Fiscal-Informa'!$R$23),"")</f>
        <v/>
      </c>
      <c r="AD87" s="158" t="str">
        <f>IF(AND('Riesgos Gestion-Fiscal-Informa'!$AB$24="Media",'Riesgos Gestion-Fiscal-Informa'!$AD$24="Mayor"),CONCATENATE("R4C",'Riesgos Gestion-Fiscal-Informa'!$R$24),"")</f>
        <v/>
      </c>
      <c r="AE87" s="158" t="str">
        <f>IF(AND('Riesgos Gestion-Fiscal-Informa'!$AB$25="Media",'Riesgos Gestion-Fiscal-Informa'!$AD$25="Mayor"),CONCATENATE("R4C",'Riesgos Gestion-Fiscal-Informa'!$R$25),"")</f>
        <v/>
      </c>
      <c r="AF87" s="158" t="str">
        <f>IF(AND('Riesgos Gestion-Fiscal-Informa'!$AB$26="Media",'Riesgos Gestion-Fiscal-Informa'!$AD$26="Mayor"),CONCATENATE("R4C",'Riesgos Gestion-Fiscal-Informa'!$R$26),"")</f>
        <v/>
      </c>
      <c r="AG87" s="159" t="str">
        <f>IF(AND('Riesgos Gestion-Fiscal-Informa'!$AB$27="Media",'Riesgos Gestion-Fiscal-Informa'!$AD$27="Mayor"),CONCATENATE("R4C",'Riesgos Gestion-Fiscal-Informa'!$R$27),"")</f>
        <v/>
      </c>
      <c r="AH87" s="160" t="str">
        <f>IF(AND('Riesgos Gestion-Fiscal-Informa'!$AB$22="Media",'Riesgos Gestion-Fiscal-Informa'!$AD$22="Catastrófico"),CONCATENATE("R4C",'Riesgos Gestion-Fiscal-Informa'!$R$22),"")</f>
        <v/>
      </c>
      <c r="AI87" s="161" t="str">
        <f>IF(AND('Riesgos Gestion-Fiscal-Informa'!$AB$23="Media",'Riesgos Gestion-Fiscal-Informa'!$AD$23="Catastrófico"),CONCATENATE("R4C",'Riesgos Gestion-Fiscal-Informa'!$R$23),"")</f>
        <v/>
      </c>
      <c r="AJ87" s="161" t="str">
        <f>IF(AND('Riesgos Gestion-Fiscal-Informa'!$AB$24="Media",'Riesgos Gestion-Fiscal-Informa'!$AD$24="Catastrófico"),CONCATENATE("R4C",'Riesgos Gestion-Fiscal-Informa'!$R$24),"")</f>
        <v/>
      </c>
      <c r="AK87" s="161" t="str">
        <f>IF(AND('Riesgos Gestion-Fiscal-Informa'!$AB$25="Media",'Riesgos Gestion-Fiscal-Informa'!$AD$25="Catastrófico"),CONCATENATE("R4C",'Riesgos Gestion-Fiscal-Informa'!$R$25),"")</f>
        <v/>
      </c>
      <c r="AL87" s="161" t="str">
        <f>IF(AND('Riesgos Gestion-Fiscal-Informa'!$AB$26="Media",'Riesgos Gestion-Fiscal-Informa'!$AD$26="Catastrófico"),CONCATENATE("R4C",'Riesgos Gestion-Fiscal-Informa'!$R$26),"")</f>
        <v/>
      </c>
      <c r="AM87" s="162" t="str">
        <f>IF(AND('Riesgos Gestion-Fiscal-Informa'!$AB$27="Media",'Riesgos Gestion-Fiscal-Informa'!$AD$27="Catastrófico"),CONCATENATE("R4C",'Riesgos Gestion-Fiscal-Informa'!$R$27),"")</f>
        <v/>
      </c>
      <c r="AN87" s="37"/>
      <c r="AO87" s="597"/>
      <c r="AP87" s="387"/>
      <c r="AQ87" s="387"/>
      <c r="AR87" s="387"/>
      <c r="AS87" s="387"/>
      <c r="AT87" s="598"/>
      <c r="AU87" s="37"/>
      <c r="AV87" s="37"/>
      <c r="AW87" s="37"/>
      <c r="AX87" s="37"/>
      <c r="AY87" s="37"/>
      <c r="AZ87" s="37"/>
      <c r="BA87" s="37"/>
      <c r="BB87" s="37"/>
      <c r="BC87" s="37"/>
      <c r="BD87" s="37"/>
      <c r="BE87" s="37"/>
      <c r="BF87" s="37"/>
      <c r="BG87" s="37"/>
      <c r="BH87" s="37"/>
      <c r="BI87" s="37"/>
    </row>
    <row r="88" spans="1:61" ht="15.75" customHeight="1">
      <c r="A88" s="37"/>
      <c r="B88" s="614"/>
      <c r="C88" s="387"/>
      <c r="D88" s="425"/>
      <c r="E88" s="436"/>
      <c r="F88" s="387"/>
      <c r="G88" s="387"/>
      <c r="H88" s="387"/>
      <c r="I88" s="425"/>
      <c r="J88" s="172" t="str">
        <f>IF(AND('Riesgos Gestion-Fiscal-Informa'!$AB$28="Media",'Riesgos Gestion-Fiscal-Informa'!$AD$28="Leve"),CONCATENATE("R5C",'Riesgos Gestion-Fiscal-Informa'!$R$28),"")</f>
        <v/>
      </c>
      <c r="K88" s="173" t="str">
        <f>IF(AND('Riesgos Gestion-Fiscal-Informa'!$AB$29="Media",'Riesgos Gestion-Fiscal-Informa'!$AD$29="Leve"),CONCATENATE("R5C",'Riesgos Gestion-Fiscal-Informa'!$R$29),"")</f>
        <v/>
      </c>
      <c r="L88" s="173" t="str">
        <f>IF(AND('Riesgos Gestion-Fiscal-Informa'!$AB$30="Media",'Riesgos Gestion-Fiscal-Informa'!$AD$30="Leve"),CONCATENATE("R5C",'Riesgos Gestion-Fiscal-Informa'!$R$30),"")</f>
        <v/>
      </c>
      <c r="M88" s="173" t="str">
        <f>IF(AND('Riesgos Gestion-Fiscal-Informa'!$AB$31="Media",'Riesgos Gestion-Fiscal-Informa'!$AD$31="Leve"),CONCATENATE("R5C",'Riesgos Gestion-Fiscal-Informa'!$R$31),"")</f>
        <v/>
      </c>
      <c r="N88" s="173" t="str">
        <f>IF(AND('Riesgos Gestion-Fiscal-Informa'!$AB$32="Media",'Riesgos Gestion-Fiscal-Informa'!$AD$32="Leve"),CONCATENATE("R5C",'Riesgos Gestion-Fiscal-Informa'!$R$32),"")</f>
        <v/>
      </c>
      <c r="O88" s="174" t="str">
        <f>IF(AND('Riesgos Gestion-Fiscal-Informa'!$AB$33="Media",'Riesgos Gestion-Fiscal-Informa'!$AD$33="Leve"),CONCATENATE("R5C",'Riesgos Gestion-Fiscal-Informa'!$R$33),"")</f>
        <v/>
      </c>
      <c r="P88" s="172" t="str">
        <f>IF(AND('Riesgos Gestion-Fiscal-Informa'!$AB$28="Media",'Riesgos Gestion-Fiscal-Informa'!$AD$28="Menor"),CONCATENATE("R5C",'Riesgos Gestion-Fiscal-Informa'!$R$28),"")</f>
        <v/>
      </c>
      <c r="Q88" s="173" t="str">
        <f>IF(AND('Riesgos Gestion-Fiscal-Informa'!$AB$29="Media",'Riesgos Gestion-Fiscal-Informa'!$AD$29="Menor"),CONCATENATE("R5C",'Riesgos Gestion-Fiscal-Informa'!$R$29),"")</f>
        <v/>
      </c>
      <c r="R88" s="173" t="str">
        <f>IF(AND('Riesgos Gestion-Fiscal-Informa'!$AB$30="Media",'Riesgos Gestion-Fiscal-Informa'!$AD$30="Menor"),CONCATENATE("R5C",'Riesgos Gestion-Fiscal-Informa'!$R$30),"")</f>
        <v/>
      </c>
      <c r="S88" s="173" t="str">
        <f>IF(AND('Riesgos Gestion-Fiscal-Informa'!$AB$31="Media",'Riesgos Gestion-Fiscal-Informa'!$AD$31="Menor"),CONCATENATE("R5C",'Riesgos Gestion-Fiscal-Informa'!$R$31),"")</f>
        <v/>
      </c>
      <c r="T88" s="173" t="str">
        <f>IF(AND('Riesgos Gestion-Fiscal-Informa'!$AB$32="Media",'Riesgos Gestion-Fiscal-Informa'!$AD$32="Menor"),CONCATENATE("R5C",'Riesgos Gestion-Fiscal-Informa'!$R$32),"")</f>
        <v/>
      </c>
      <c r="U88" s="174" t="str">
        <f>IF(AND('Riesgos Gestion-Fiscal-Informa'!$AB$33="Media",'Riesgos Gestion-Fiscal-Informa'!$AD$33="Menor"),CONCATENATE("R5C",'Riesgos Gestion-Fiscal-Informa'!$R$33),"")</f>
        <v/>
      </c>
      <c r="V88" s="172" t="str">
        <f>IF(AND('Riesgos Gestion-Fiscal-Informa'!$AB$28="Media",'Riesgos Gestion-Fiscal-Informa'!$AD$28="Moderado"),CONCATENATE("R5C",'Riesgos Gestion-Fiscal-Informa'!$R$28),"")</f>
        <v/>
      </c>
      <c r="W88" s="173" t="str">
        <f>IF(AND('Riesgos Gestion-Fiscal-Informa'!$AB$29="Media",'Riesgos Gestion-Fiscal-Informa'!$AD$29="Moderado"),CONCATENATE("R5C",'Riesgos Gestion-Fiscal-Informa'!$R$29),"")</f>
        <v/>
      </c>
      <c r="X88" s="173" t="str">
        <f>IF(AND('Riesgos Gestion-Fiscal-Informa'!$AB$30="Media",'Riesgos Gestion-Fiscal-Informa'!$AD$30="Moderado"),CONCATENATE("R5C",'Riesgos Gestion-Fiscal-Informa'!$R$30),"")</f>
        <v/>
      </c>
      <c r="Y88" s="173" t="str">
        <f>IF(AND('Riesgos Gestion-Fiscal-Informa'!$AB$31="Media",'Riesgos Gestion-Fiscal-Informa'!$AD$31="Moderado"),CONCATENATE("R5C",'Riesgos Gestion-Fiscal-Informa'!$R$31),"")</f>
        <v/>
      </c>
      <c r="Z88" s="173" t="str">
        <f>IF(AND('Riesgos Gestion-Fiscal-Informa'!$AB$32="Media",'Riesgos Gestion-Fiscal-Informa'!$AD$32="Moderado"),CONCATENATE("R5C",'Riesgos Gestion-Fiscal-Informa'!$R$32),"")</f>
        <v/>
      </c>
      <c r="AA88" s="174" t="str">
        <f>IF(AND('Riesgos Gestion-Fiscal-Informa'!$AB$33="Media",'Riesgos Gestion-Fiscal-Informa'!$AD$33="Moderado"),CONCATENATE("R5C",'Riesgos Gestion-Fiscal-Informa'!$R$33),"")</f>
        <v/>
      </c>
      <c r="AB88" s="157" t="str">
        <f>IF(AND('Riesgos Gestion-Fiscal-Informa'!$AB$28="Media",'Riesgos Gestion-Fiscal-Informa'!$AD$28="Mayor"),CONCATENATE("R5C",'Riesgos Gestion-Fiscal-Informa'!$R$28),"")</f>
        <v/>
      </c>
      <c r="AC88" s="158" t="str">
        <f>IF(AND('Riesgos Gestion-Fiscal-Informa'!$AB$29="Media",'Riesgos Gestion-Fiscal-Informa'!$AD$29="Mayor"),CONCATENATE("R5C",'Riesgos Gestion-Fiscal-Informa'!$R$29),"")</f>
        <v/>
      </c>
      <c r="AD88" s="158" t="str">
        <f>IF(AND('Riesgos Gestion-Fiscal-Informa'!$AB$30="Media",'Riesgos Gestion-Fiscal-Informa'!$AD$30="Mayor"),CONCATENATE("R5C",'Riesgos Gestion-Fiscal-Informa'!$R$30),"")</f>
        <v/>
      </c>
      <c r="AE88" s="158" t="str">
        <f>IF(AND('Riesgos Gestion-Fiscal-Informa'!$AB$31="Media",'Riesgos Gestion-Fiscal-Informa'!$AD$31="Mayor"),CONCATENATE("R5C",'Riesgos Gestion-Fiscal-Informa'!$R$31),"")</f>
        <v/>
      </c>
      <c r="AF88" s="158" t="str">
        <f>IF(AND('Riesgos Gestion-Fiscal-Informa'!$AB$32="Media",'Riesgos Gestion-Fiscal-Informa'!$AD$32="Mayor"),CONCATENATE("R5C",'Riesgos Gestion-Fiscal-Informa'!$R$32),"")</f>
        <v/>
      </c>
      <c r="AG88" s="159" t="str">
        <f>IF(AND('Riesgos Gestion-Fiscal-Informa'!$AB$33="Media",'Riesgos Gestion-Fiscal-Informa'!$AD$33="Mayor"),CONCATENATE("R5C",'Riesgos Gestion-Fiscal-Informa'!$R$33),"")</f>
        <v/>
      </c>
      <c r="AH88" s="160" t="str">
        <f>IF(AND('Riesgos Gestion-Fiscal-Informa'!$AB$28="Media",'Riesgos Gestion-Fiscal-Informa'!$AD$28="Catastrófico"),CONCATENATE("R5C",'Riesgos Gestion-Fiscal-Informa'!$R$28),"")</f>
        <v/>
      </c>
      <c r="AI88" s="161" t="str">
        <f>IF(AND('Riesgos Gestion-Fiscal-Informa'!$AB$29="Media",'Riesgos Gestion-Fiscal-Informa'!$AD$29="Catastrófico"),CONCATENATE("R5C",'Riesgos Gestion-Fiscal-Informa'!$R$29),"")</f>
        <v/>
      </c>
      <c r="AJ88" s="161" t="str">
        <f>IF(AND('Riesgos Gestion-Fiscal-Informa'!$AB$30="Media",'Riesgos Gestion-Fiscal-Informa'!$AD$30="Catastrófico"),CONCATENATE("R5C",'Riesgos Gestion-Fiscal-Informa'!$R$30),"")</f>
        <v/>
      </c>
      <c r="AK88" s="161" t="str">
        <f>IF(AND('Riesgos Gestion-Fiscal-Informa'!$AB$31="Media",'Riesgos Gestion-Fiscal-Informa'!$AD$31="Catastrófico"),CONCATENATE("R5C",'Riesgos Gestion-Fiscal-Informa'!$R$31),"")</f>
        <v/>
      </c>
      <c r="AL88" s="161" t="str">
        <f>IF(AND('Riesgos Gestion-Fiscal-Informa'!$AB$32="Media",'Riesgos Gestion-Fiscal-Informa'!$AD$32="Catastrófico"),CONCATENATE("R5C",'Riesgos Gestion-Fiscal-Informa'!$R$32),"")</f>
        <v/>
      </c>
      <c r="AM88" s="162" t="str">
        <f>IF(AND('Riesgos Gestion-Fiscal-Informa'!$AB$33="Media",'Riesgos Gestion-Fiscal-Informa'!$AD$33="Catastrófico"),CONCATENATE("R5C",'Riesgos Gestion-Fiscal-Informa'!$R$33),"")</f>
        <v/>
      </c>
      <c r="AN88" s="37"/>
      <c r="AO88" s="597"/>
      <c r="AP88" s="387"/>
      <c r="AQ88" s="387"/>
      <c r="AR88" s="387"/>
      <c r="AS88" s="387"/>
      <c r="AT88" s="598"/>
      <c r="AU88" s="37"/>
      <c r="AV88" s="37"/>
      <c r="AW88" s="37"/>
      <c r="AX88" s="37"/>
      <c r="AY88" s="37"/>
      <c r="AZ88" s="37"/>
      <c r="BA88" s="37"/>
      <c r="BB88" s="37"/>
      <c r="BC88" s="37"/>
      <c r="BD88" s="37"/>
      <c r="BE88" s="37"/>
      <c r="BF88" s="37"/>
      <c r="BG88" s="37"/>
      <c r="BH88" s="37"/>
      <c r="BI88" s="37"/>
    </row>
    <row r="89" spans="1:61" ht="15.75" customHeight="1">
      <c r="A89" s="37"/>
      <c r="B89" s="614"/>
      <c r="C89" s="387"/>
      <c r="D89" s="425"/>
      <c r="E89" s="436"/>
      <c r="F89" s="387"/>
      <c r="G89" s="387"/>
      <c r="H89" s="387"/>
      <c r="I89" s="425"/>
      <c r="J89" s="172" t="str">
        <f>IF(AND('Riesgos Gestion-Fiscal-Informa'!$AB$34="Media",'Riesgos Gestion-Fiscal-Informa'!$AD$34="Leve"),CONCATENATE("R6C",'Riesgos Gestion-Fiscal-Informa'!$R$34),"")</f>
        <v/>
      </c>
      <c r="K89" s="173" t="str">
        <f>IF(AND('Riesgos Gestion-Fiscal-Informa'!$AB$35="Media",'Riesgos Gestion-Fiscal-Informa'!$AD$35="Leve"),CONCATENATE("R6C",'Riesgos Gestion-Fiscal-Informa'!$R$35),"")</f>
        <v/>
      </c>
      <c r="L89" s="173" t="str">
        <f>IF(AND('Riesgos Gestion-Fiscal-Informa'!$AB$36="Media",'Riesgos Gestion-Fiscal-Informa'!$AD$36="Leve"),CONCATENATE("R6C",'Riesgos Gestion-Fiscal-Informa'!$R$36),"")</f>
        <v/>
      </c>
      <c r="M89" s="173" t="str">
        <f>IF(AND('Riesgos Gestion-Fiscal-Informa'!$AB$37="Media",'Riesgos Gestion-Fiscal-Informa'!$AD$37="Leve"),CONCATENATE("R6C",'Riesgos Gestion-Fiscal-Informa'!$R$37),"")</f>
        <v/>
      </c>
      <c r="N89" s="173" t="str">
        <f>IF(AND('Riesgos Gestion-Fiscal-Informa'!$AB$38="Media",'Riesgos Gestion-Fiscal-Informa'!$AD$38="Leve"),CONCATENATE("R6C",'Riesgos Gestion-Fiscal-Informa'!$R$38),"")</f>
        <v/>
      </c>
      <c r="O89" s="174" t="str">
        <f>IF(AND('Riesgos Gestion-Fiscal-Informa'!$AB$39="Media",'Riesgos Gestion-Fiscal-Informa'!$AD$39="Leve"),CONCATENATE("R6C",'Riesgos Gestion-Fiscal-Informa'!$R$39),"")</f>
        <v/>
      </c>
      <c r="P89" s="172" t="str">
        <f>IF(AND('Riesgos Gestion-Fiscal-Informa'!$AB$34="Media",'Riesgos Gestion-Fiscal-Informa'!$AD$34="Menor"),CONCATENATE("R6C",'Riesgos Gestion-Fiscal-Informa'!$R$34),"")</f>
        <v/>
      </c>
      <c r="Q89" s="173" t="str">
        <f>IF(AND('Riesgos Gestion-Fiscal-Informa'!$AB$35="Media",'Riesgos Gestion-Fiscal-Informa'!$AD$35="Menor"),CONCATENATE("R6C",'Riesgos Gestion-Fiscal-Informa'!$R$35),"")</f>
        <v/>
      </c>
      <c r="R89" s="173" t="str">
        <f>IF(AND('Riesgos Gestion-Fiscal-Informa'!$AB$36="Media",'Riesgos Gestion-Fiscal-Informa'!$AD$36="Menor"),CONCATENATE("R6C",'Riesgos Gestion-Fiscal-Informa'!$R$36),"")</f>
        <v/>
      </c>
      <c r="S89" s="173" t="str">
        <f>IF(AND('Riesgos Gestion-Fiscal-Informa'!$AB$37="Media",'Riesgos Gestion-Fiscal-Informa'!$AD$37="Menor"),CONCATENATE("R6C",'Riesgos Gestion-Fiscal-Informa'!$R$37),"")</f>
        <v/>
      </c>
      <c r="T89" s="173" t="str">
        <f>IF(AND('Riesgos Gestion-Fiscal-Informa'!$AB$38="Media",'Riesgos Gestion-Fiscal-Informa'!$AD$38="Menor"),CONCATENATE("R6C",'Riesgos Gestion-Fiscal-Informa'!$R$38),"")</f>
        <v/>
      </c>
      <c r="U89" s="174" t="str">
        <f>IF(AND('Riesgos Gestion-Fiscal-Informa'!$AB$39="Media",'Riesgos Gestion-Fiscal-Informa'!$AD$39="Menor"),CONCATENATE("R6C",'Riesgos Gestion-Fiscal-Informa'!$R$39),"")</f>
        <v/>
      </c>
      <c r="V89" s="172" t="str">
        <f>IF(AND('Riesgos Gestion-Fiscal-Informa'!$AB$34="Media",'Riesgos Gestion-Fiscal-Informa'!$AD$34="Moderado"),CONCATENATE("R6C",'Riesgos Gestion-Fiscal-Informa'!$R$34),"")</f>
        <v/>
      </c>
      <c r="W89" s="173" t="str">
        <f>IF(AND('Riesgos Gestion-Fiscal-Informa'!$AB$35="Media",'Riesgos Gestion-Fiscal-Informa'!$AD$35="Moderado"),CONCATENATE("R6C",'Riesgos Gestion-Fiscal-Informa'!$R$35),"")</f>
        <v/>
      </c>
      <c r="X89" s="173" t="str">
        <f>IF(AND('Riesgos Gestion-Fiscal-Informa'!$AB$36="Media",'Riesgos Gestion-Fiscal-Informa'!$AD$36="Moderado"),CONCATENATE("R6C",'Riesgos Gestion-Fiscal-Informa'!$R$36),"")</f>
        <v/>
      </c>
      <c r="Y89" s="173" t="str">
        <f>IF(AND('Riesgos Gestion-Fiscal-Informa'!$AB$37="Media",'Riesgos Gestion-Fiscal-Informa'!$AD$37="Moderado"),CONCATENATE("R6C",'Riesgos Gestion-Fiscal-Informa'!$R$37),"")</f>
        <v/>
      </c>
      <c r="Z89" s="173" t="str">
        <f>IF(AND('Riesgos Gestion-Fiscal-Informa'!$AB$38="Media",'Riesgos Gestion-Fiscal-Informa'!$AD$38="Moderado"),CONCATENATE("R6C",'Riesgos Gestion-Fiscal-Informa'!$R$38),"")</f>
        <v/>
      </c>
      <c r="AA89" s="174" t="str">
        <f>IF(AND('Riesgos Gestion-Fiscal-Informa'!$AB$39="Media",'Riesgos Gestion-Fiscal-Informa'!$AD$39="Moderado"),CONCATENATE("R6C",'Riesgos Gestion-Fiscal-Informa'!$R$39),"")</f>
        <v/>
      </c>
      <c r="AB89" s="157" t="str">
        <f>IF(AND('Riesgos Gestion-Fiscal-Informa'!$AB$34="Media",'Riesgos Gestion-Fiscal-Informa'!$AD$34="Mayor"),CONCATENATE("R6C",'Riesgos Gestion-Fiscal-Informa'!$R$34),"")</f>
        <v/>
      </c>
      <c r="AC89" s="158" t="str">
        <f>IF(AND('Riesgos Gestion-Fiscal-Informa'!$AB$35="Media",'Riesgos Gestion-Fiscal-Informa'!$AD$35="Mayor"),CONCATENATE("R6C",'Riesgos Gestion-Fiscal-Informa'!$R$35),"")</f>
        <v/>
      </c>
      <c r="AD89" s="158" t="str">
        <f>IF(AND('Riesgos Gestion-Fiscal-Informa'!$AB$36="Media",'Riesgos Gestion-Fiscal-Informa'!$AD$36="Mayor"),CONCATENATE("R6C",'Riesgos Gestion-Fiscal-Informa'!$R$36),"")</f>
        <v/>
      </c>
      <c r="AE89" s="158" t="str">
        <f>IF(AND('Riesgos Gestion-Fiscal-Informa'!$AB$37="Media",'Riesgos Gestion-Fiscal-Informa'!$AD$37="Mayor"),CONCATENATE("R6C",'Riesgos Gestion-Fiscal-Informa'!$R$37),"")</f>
        <v/>
      </c>
      <c r="AF89" s="158" t="str">
        <f>IF(AND('Riesgos Gestion-Fiscal-Informa'!$AB$38="Media",'Riesgos Gestion-Fiscal-Informa'!$AD$38="Mayor"),CONCATENATE("R6C",'Riesgos Gestion-Fiscal-Informa'!$R$38),"")</f>
        <v/>
      </c>
      <c r="AG89" s="159" t="str">
        <f>IF(AND('Riesgos Gestion-Fiscal-Informa'!$AB$39="Media",'Riesgos Gestion-Fiscal-Informa'!$AD$39="Mayor"),CONCATENATE("R6C",'Riesgos Gestion-Fiscal-Informa'!$R$39),"")</f>
        <v/>
      </c>
      <c r="AH89" s="160" t="str">
        <f>IF(AND('Riesgos Gestion-Fiscal-Informa'!$AB$34="Media",'Riesgos Gestion-Fiscal-Informa'!$AD$34="Catastrófico"),CONCATENATE("R6C",'Riesgos Gestion-Fiscal-Informa'!$R$34),"")</f>
        <v/>
      </c>
      <c r="AI89" s="161" t="str">
        <f>IF(AND('Riesgos Gestion-Fiscal-Informa'!$AB$35="Media",'Riesgos Gestion-Fiscal-Informa'!$AD$35="Catastrófico"),CONCATENATE("R6C",'Riesgos Gestion-Fiscal-Informa'!$R$35),"")</f>
        <v/>
      </c>
      <c r="AJ89" s="161" t="str">
        <f>IF(AND('Riesgos Gestion-Fiscal-Informa'!$AB$36="Media",'Riesgos Gestion-Fiscal-Informa'!$AD$36="Catastrófico"),CONCATENATE("R6C",'Riesgos Gestion-Fiscal-Informa'!$R$36),"")</f>
        <v/>
      </c>
      <c r="AK89" s="161" t="str">
        <f>IF(AND('Riesgos Gestion-Fiscal-Informa'!$AB$37="Media",'Riesgos Gestion-Fiscal-Informa'!$AD$37="Catastrófico"),CONCATENATE("R6C",'Riesgos Gestion-Fiscal-Informa'!$R$37),"")</f>
        <v/>
      </c>
      <c r="AL89" s="161" t="str">
        <f>IF(AND('Riesgos Gestion-Fiscal-Informa'!$AB$38="Media",'Riesgos Gestion-Fiscal-Informa'!$AD$38="Catastrófico"),CONCATENATE("R6C",'Riesgos Gestion-Fiscal-Informa'!$R$38),"")</f>
        <v/>
      </c>
      <c r="AM89" s="162" t="str">
        <f>IF(AND('Riesgos Gestion-Fiscal-Informa'!$AB$39="Media",'Riesgos Gestion-Fiscal-Informa'!$AD$39="Catastrófico"),CONCATENATE("R6C",'Riesgos Gestion-Fiscal-Informa'!$R$39),"")</f>
        <v/>
      </c>
      <c r="AN89" s="37"/>
      <c r="AO89" s="597"/>
      <c r="AP89" s="387"/>
      <c r="AQ89" s="387"/>
      <c r="AR89" s="387"/>
      <c r="AS89" s="387"/>
      <c r="AT89" s="598"/>
      <c r="AU89" s="37"/>
      <c r="AV89" s="37"/>
      <c r="AW89" s="37"/>
      <c r="AX89" s="37"/>
      <c r="AY89" s="37"/>
      <c r="AZ89" s="37"/>
      <c r="BA89" s="37"/>
      <c r="BB89" s="37"/>
      <c r="BC89" s="37"/>
      <c r="BD89" s="37"/>
      <c r="BE89" s="37"/>
      <c r="BF89" s="37"/>
      <c r="BG89" s="37"/>
      <c r="BH89" s="37"/>
      <c r="BI89" s="37"/>
    </row>
    <row r="90" spans="1:61" ht="15.75" customHeight="1">
      <c r="A90" s="37"/>
      <c r="B90" s="614"/>
      <c r="C90" s="387"/>
      <c r="D90" s="425"/>
      <c r="E90" s="436"/>
      <c r="F90" s="387"/>
      <c r="G90" s="387"/>
      <c r="H90" s="387"/>
      <c r="I90" s="425"/>
      <c r="J90" s="172" t="str">
        <f>IF(AND('Riesgos Gestion-Fiscal-Informa'!$AB$40="Media",'Riesgos Gestion-Fiscal-Informa'!$AD$40="Leve"),CONCATENATE("R7C",'Riesgos Gestion-Fiscal-Informa'!$R$40),"")</f>
        <v/>
      </c>
      <c r="K90" s="173" t="str">
        <f>IF(AND('Riesgos Gestion-Fiscal-Informa'!$AB$41="Media",'Riesgos Gestion-Fiscal-Informa'!$AD$41="Leve"),CONCATENATE("R7C",'Riesgos Gestion-Fiscal-Informa'!$R$41),"")</f>
        <v/>
      </c>
      <c r="L90" s="173" t="str">
        <f>IF(AND('Riesgos Gestion-Fiscal-Informa'!$AB$42="Media",'Riesgos Gestion-Fiscal-Informa'!$AD$42="Leve"),CONCATENATE("R7C",'Riesgos Gestion-Fiscal-Informa'!$R$42),"")</f>
        <v/>
      </c>
      <c r="M90" s="173" t="str">
        <f>IF(AND('Riesgos Gestion-Fiscal-Informa'!$AB$43="Media",'Riesgos Gestion-Fiscal-Informa'!$AD$43="Leve"),CONCATENATE("R7C",'Riesgos Gestion-Fiscal-Informa'!$R$43),"")</f>
        <v/>
      </c>
      <c r="N90" s="173" t="str">
        <f>IF(AND('Riesgos Gestion-Fiscal-Informa'!$AB$44="Media",'Riesgos Gestion-Fiscal-Informa'!$AD$44="Leve"),CONCATENATE("R7C",'Riesgos Gestion-Fiscal-Informa'!$R$44),"")</f>
        <v/>
      </c>
      <c r="O90" s="174" t="str">
        <f>IF(AND('Riesgos Gestion-Fiscal-Informa'!$AB$45="Media",'Riesgos Gestion-Fiscal-Informa'!$AD$45="Leve"),CONCATENATE("R7C",'Riesgos Gestion-Fiscal-Informa'!$R$45),"")</f>
        <v/>
      </c>
      <c r="P90" s="172" t="str">
        <f>IF(AND('Riesgos Gestion-Fiscal-Informa'!$AB$40="Media",'Riesgos Gestion-Fiscal-Informa'!$AD$40="Menor"),CONCATENATE("R7C",'Riesgos Gestion-Fiscal-Informa'!$R$40),"")</f>
        <v/>
      </c>
      <c r="Q90" s="173" t="str">
        <f>IF(AND('Riesgos Gestion-Fiscal-Informa'!$AB$41="Media",'Riesgos Gestion-Fiscal-Informa'!$AD$41="Menor"),CONCATENATE("R7C",'Riesgos Gestion-Fiscal-Informa'!$R$41),"")</f>
        <v/>
      </c>
      <c r="R90" s="173" t="str">
        <f>IF(AND('Riesgos Gestion-Fiscal-Informa'!$AB$42="Media",'Riesgos Gestion-Fiscal-Informa'!$AD$42="Menor"),CONCATENATE("R7C",'Riesgos Gestion-Fiscal-Informa'!$R$42),"")</f>
        <v/>
      </c>
      <c r="S90" s="173" t="str">
        <f>IF(AND('Riesgos Gestion-Fiscal-Informa'!$AB$43="Media",'Riesgos Gestion-Fiscal-Informa'!$AD$43="Menor"),CONCATENATE("R7C",'Riesgos Gestion-Fiscal-Informa'!$R$43),"")</f>
        <v/>
      </c>
      <c r="T90" s="173" t="str">
        <f>IF(AND('Riesgos Gestion-Fiscal-Informa'!$AB$44="Media",'Riesgos Gestion-Fiscal-Informa'!$AD$44="Menor"),CONCATENATE("R7C",'Riesgos Gestion-Fiscal-Informa'!$R$44),"")</f>
        <v/>
      </c>
      <c r="U90" s="174" t="str">
        <f>IF(AND('Riesgos Gestion-Fiscal-Informa'!$AB$45="Media",'Riesgos Gestion-Fiscal-Informa'!$AD$45="Menor"),CONCATENATE("R7C",'Riesgos Gestion-Fiscal-Informa'!$R$45),"")</f>
        <v/>
      </c>
      <c r="V90" s="172" t="str">
        <f>IF(AND('Riesgos Gestion-Fiscal-Informa'!$AB$40="Media",'Riesgos Gestion-Fiscal-Informa'!$AD$40="Moderado"),CONCATENATE("R7C",'Riesgos Gestion-Fiscal-Informa'!$R$40),"")</f>
        <v/>
      </c>
      <c r="W90" s="173" t="str">
        <f>IF(AND('Riesgos Gestion-Fiscal-Informa'!$AB$41="Media",'Riesgos Gestion-Fiscal-Informa'!$AD$41="Moderado"),CONCATENATE("R7C",'Riesgos Gestion-Fiscal-Informa'!$R$41),"")</f>
        <v/>
      </c>
      <c r="X90" s="173" t="str">
        <f>IF(AND('Riesgos Gestion-Fiscal-Informa'!$AB$42="Media",'Riesgos Gestion-Fiscal-Informa'!$AD$42="Moderado"),CONCATENATE("R7C",'Riesgos Gestion-Fiscal-Informa'!$R$42),"")</f>
        <v/>
      </c>
      <c r="Y90" s="173" t="str">
        <f>IF(AND('Riesgos Gestion-Fiscal-Informa'!$AB$43="Media",'Riesgos Gestion-Fiscal-Informa'!$AD$43="Moderado"),CONCATENATE("R7C",'Riesgos Gestion-Fiscal-Informa'!$R$43),"")</f>
        <v/>
      </c>
      <c r="Z90" s="173" t="str">
        <f>IF(AND('Riesgos Gestion-Fiscal-Informa'!$AB$44="Media",'Riesgos Gestion-Fiscal-Informa'!$AD$44="Moderado"),CONCATENATE("R7C",'Riesgos Gestion-Fiscal-Informa'!$R$44),"")</f>
        <v/>
      </c>
      <c r="AA90" s="174" t="str">
        <f>IF(AND('Riesgos Gestion-Fiscal-Informa'!$AB$45="Media",'Riesgos Gestion-Fiscal-Informa'!$AD$45="Moderado"),CONCATENATE("R7C",'Riesgos Gestion-Fiscal-Informa'!$R$45),"")</f>
        <v/>
      </c>
      <c r="AB90" s="157" t="str">
        <f>IF(AND('Riesgos Gestion-Fiscal-Informa'!$AB$40="Media",'Riesgos Gestion-Fiscal-Informa'!$AD$40="Mayor"),CONCATENATE("R7C",'Riesgos Gestion-Fiscal-Informa'!$R$40),"")</f>
        <v/>
      </c>
      <c r="AC90" s="158" t="str">
        <f>IF(AND('Riesgos Gestion-Fiscal-Informa'!$AB$41="Media",'Riesgos Gestion-Fiscal-Informa'!$AD$41="Mayor"),CONCATENATE("R7C",'Riesgos Gestion-Fiscal-Informa'!$R$41),"")</f>
        <v/>
      </c>
      <c r="AD90" s="158" t="str">
        <f>IF(AND('Riesgos Gestion-Fiscal-Informa'!$AB$42="Media",'Riesgos Gestion-Fiscal-Informa'!$AD$42="Mayor"),CONCATENATE("R7C",'Riesgos Gestion-Fiscal-Informa'!$R$42),"")</f>
        <v/>
      </c>
      <c r="AE90" s="158" t="str">
        <f>IF(AND('Riesgos Gestion-Fiscal-Informa'!$AB$43="Media",'Riesgos Gestion-Fiscal-Informa'!$AD$43="Mayor"),CONCATENATE("R7C",'Riesgos Gestion-Fiscal-Informa'!$R$43),"")</f>
        <v/>
      </c>
      <c r="AF90" s="158" t="str">
        <f>IF(AND('Riesgos Gestion-Fiscal-Informa'!$AB$44="Media",'Riesgos Gestion-Fiscal-Informa'!$AD$44="Mayor"),CONCATENATE("R7C",'Riesgos Gestion-Fiscal-Informa'!$R$44),"")</f>
        <v/>
      </c>
      <c r="AG90" s="159" t="str">
        <f>IF(AND('Riesgos Gestion-Fiscal-Informa'!$AB$45="Media",'Riesgos Gestion-Fiscal-Informa'!$AD$45="Mayor"),CONCATENATE("R7C",'Riesgos Gestion-Fiscal-Informa'!$R$45),"")</f>
        <v/>
      </c>
      <c r="AH90" s="160" t="str">
        <f>IF(AND('Riesgos Gestion-Fiscal-Informa'!$AB$40="Media",'Riesgos Gestion-Fiscal-Informa'!$AD$40="Catastrófico"),CONCATENATE("R7C",'Riesgos Gestion-Fiscal-Informa'!$R$40),"")</f>
        <v/>
      </c>
      <c r="AI90" s="161" t="str">
        <f>IF(AND('Riesgos Gestion-Fiscal-Informa'!$AB$41="Media",'Riesgos Gestion-Fiscal-Informa'!$AD$41="Catastrófico"),CONCATENATE("R7C",'Riesgos Gestion-Fiscal-Informa'!$R$41),"")</f>
        <v/>
      </c>
      <c r="AJ90" s="161" t="str">
        <f>IF(AND('Riesgos Gestion-Fiscal-Informa'!$AB$42="Media",'Riesgos Gestion-Fiscal-Informa'!$AD$42="Catastrófico"),CONCATENATE("R7C",'Riesgos Gestion-Fiscal-Informa'!$R$42),"")</f>
        <v/>
      </c>
      <c r="AK90" s="161" t="str">
        <f>IF(AND('Riesgos Gestion-Fiscal-Informa'!$AB$43="Media",'Riesgos Gestion-Fiscal-Informa'!$AD$43="Catastrófico"),CONCATENATE("R7C",'Riesgos Gestion-Fiscal-Informa'!$R$43),"")</f>
        <v/>
      </c>
      <c r="AL90" s="161" t="str">
        <f>IF(AND('Riesgos Gestion-Fiscal-Informa'!$AB$44="Media",'Riesgos Gestion-Fiscal-Informa'!$AD$44="Catastrófico"),CONCATENATE("R7C",'Riesgos Gestion-Fiscal-Informa'!$R$44),"")</f>
        <v/>
      </c>
      <c r="AM90" s="162" t="str">
        <f>IF(AND('Riesgos Gestion-Fiscal-Informa'!$AB$45="Media",'Riesgos Gestion-Fiscal-Informa'!$AD$45="Catastrófico"),CONCATENATE("R7C",'Riesgos Gestion-Fiscal-Informa'!$R$45),"")</f>
        <v/>
      </c>
      <c r="AN90" s="37"/>
      <c r="AO90" s="597"/>
      <c r="AP90" s="387"/>
      <c r="AQ90" s="387"/>
      <c r="AR90" s="387"/>
      <c r="AS90" s="387"/>
      <c r="AT90" s="598"/>
      <c r="AU90" s="37"/>
      <c r="AV90" s="37"/>
      <c r="AW90" s="37"/>
      <c r="AX90" s="37"/>
      <c r="AY90" s="37"/>
      <c r="AZ90" s="37"/>
      <c r="BA90" s="37"/>
      <c r="BB90" s="37"/>
      <c r="BC90" s="37"/>
      <c r="BD90" s="37"/>
      <c r="BE90" s="37"/>
      <c r="BF90" s="37"/>
      <c r="BG90" s="37"/>
      <c r="BH90" s="37"/>
      <c r="BI90" s="37"/>
    </row>
    <row r="91" spans="1:61" ht="15.75" customHeight="1">
      <c r="A91" s="37"/>
      <c r="B91" s="614"/>
      <c r="C91" s="387"/>
      <c r="D91" s="425"/>
      <c r="E91" s="436"/>
      <c r="F91" s="387"/>
      <c r="G91" s="387"/>
      <c r="H91" s="387"/>
      <c r="I91" s="425"/>
      <c r="J91" s="172" t="str">
        <f>IF(AND('Riesgos Gestion-Fiscal-Informa'!$AB$46="Media",'Riesgos Gestion-Fiscal-Informa'!$AD$46="Leve"),CONCATENATE("R8C",'Riesgos Gestion-Fiscal-Informa'!$R$46),"")</f>
        <v/>
      </c>
      <c r="K91" s="173" t="str">
        <f>IF(AND('Riesgos Gestion-Fiscal-Informa'!$AB$47="Media",'Riesgos Gestion-Fiscal-Informa'!$AD$47="Leve"),CONCATENATE("R8C",'Riesgos Gestion-Fiscal-Informa'!$R$47),"")</f>
        <v/>
      </c>
      <c r="L91" s="173" t="str">
        <f>IF(AND('Riesgos Gestion-Fiscal-Informa'!$AB$48="Media",'Riesgos Gestion-Fiscal-Informa'!$AD$48="Leve"),CONCATENATE("R8C",'Riesgos Gestion-Fiscal-Informa'!$R$48),"")</f>
        <v/>
      </c>
      <c r="M91" s="173" t="str">
        <f>IF(AND('Riesgos Gestion-Fiscal-Informa'!$AB$49="Media",'Riesgos Gestion-Fiscal-Informa'!$AD$49="Leve"),CONCATENATE("R8C",'Riesgos Gestion-Fiscal-Informa'!$R$49),"")</f>
        <v/>
      </c>
      <c r="N91" s="173" t="str">
        <f>IF(AND('Riesgos Gestion-Fiscal-Informa'!$AB$50="Media",'Riesgos Gestion-Fiscal-Informa'!$AD$50="Leve"),CONCATENATE("R8C",'Riesgos Gestion-Fiscal-Informa'!$R$50),"")</f>
        <v/>
      </c>
      <c r="O91" s="174" t="str">
        <f>IF(AND('Riesgos Gestion-Fiscal-Informa'!$AB$51="Media",'Riesgos Gestion-Fiscal-Informa'!$AD$51="Leve"),CONCATENATE("R8C",'Riesgos Gestion-Fiscal-Informa'!$R$51),"")</f>
        <v/>
      </c>
      <c r="P91" s="172" t="str">
        <f>IF(AND('Riesgos Gestion-Fiscal-Informa'!$AB$46="Media",'Riesgos Gestion-Fiscal-Informa'!$AD$46="Menor"),CONCATENATE("R8C",'Riesgos Gestion-Fiscal-Informa'!$R$46),"")</f>
        <v/>
      </c>
      <c r="Q91" s="173" t="str">
        <f>IF(AND('Riesgos Gestion-Fiscal-Informa'!$AB$47="Media",'Riesgos Gestion-Fiscal-Informa'!$AD$47="Menor"),CONCATENATE("R8C",'Riesgos Gestion-Fiscal-Informa'!$R$47),"")</f>
        <v/>
      </c>
      <c r="R91" s="173" t="str">
        <f>IF(AND('Riesgos Gestion-Fiscal-Informa'!$AB$48="Media",'Riesgos Gestion-Fiscal-Informa'!$AD$48="Menor"),CONCATENATE("R8C",'Riesgos Gestion-Fiscal-Informa'!$R$48),"")</f>
        <v/>
      </c>
      <c r="S91" s="173" t="str">
        <f>IF(AND('Riesgos Gestion-Fiscal-Informa'!$AB$49="Media",'Riesgos Gestion-Fiscal-Informa'!$AD$49="Menor"),CONCATENATE("R8C",'Riesgos Gestion-Fiscal-Informa'!$R$49),"")</f>
        <v/>
      </c>
      <c r="T91" s="173" t="str">
        <f>IF(AND('Riesgos Gestion-Fiscal-Informa'!$AB$50="Media",'Riesgos Gestion-Fiscal-Informa'!$AD$50="Menor"),CONCATENATE("R8C",'Riesgos Gestion-Fiscal-Informa'!$R$50),"")</f>
        <v/>
      </c>
      <c r="U91" s="174" t="str">
        <f>IF(AND('Riesgos Gestion-Fiscal-Informa'!$AB$51="Media",'Riesgos Gestion-Fiscal-Informa'!$AD$51="Menor"),CONCATENATE("R8C",'Riesgos Gestion-Fiscal-Informa'!$R$51),"")</f>
        <v/>
      </c>
      <c r="V91" s="172" t="str">
        <f>IF(AND('Riesgos Gestion-Fiscal-Informa'!$AB$46="Media",'Riesgos Gestion-Fiscal-Informa'!$AD$46="Moderado"),CONCATENATE("R8C",'Riesgos Gestion-Fiscal-Informa'!$R$46),"")</f>
        <v/>
      </c>
      <c r="W91" s="173" t="str">
        <f>IF(AND('Riesgos Gestion-Fiscal-Informa'!$AB$47="Media",'Riesgos Gestion-Fiscal-Informa'!$AD$47="Moderado"),CONCATENATE("R8C",'Riesgos Gestion-Fiscal-Informa'!$R$47),"")</f>
        <v/>
      </c>
      <c r="X91" s="173" t="str">
        <f>IF(AND('Riesgos Gestion-Fiscal-Informa'!$AB$48="Media",'Riesgos Gestion-Fiscal-Informa'!$AD$48="Moderado"),CONCATENATE("R8C",'Riesgos Gestion-Fiscal-Informa'!$R$48),"")</f>
        <v/>
      </c>
      <c r="Y91" s="173" t="str">
        <f>IF(AND('Riesgos Gestion-Fiscal-Informa'!$AB$49="Media",'Riesgos Gestion-Fiscal-Informa'!$AD$49="Moderado"),CONCATENATE("R8C",'Riesgos Gestion-Fiscal-Informa'!$R$49),"")</f>
        <v/>
      </c>
      <c r="Z91" s="173" t="str">
        <f>IF(AND('Riesgos Gestion-Fiscal-Informa'!$AB$50="Media",'Riesgos Gestion-Fiscal-Informa'!$AD$50="Moderado"),CONCATENATE("R8C",'Riesgos Gestion-Fiscal-Informa'!$R$50),"")</f>
        <v/>
      </c>
      <c r="AA91" s="174" t="str">
        <f>IF(AND('Riesgos Gestion-Fiscal-Informa'!$AB$51="Media",'Riesgos Gestion-Fiscal-Informa'!$AD$51="Moderado"),CONCATENATE("R8C",'Riesgos Gestion-Fiscal-Informa'!$R$51),"")</f>
        <v/>
      </c>
      <c r="AB91" s="157" t="str">
        <f>IF(AND('Riesgos Gestion-Fiscal-Informa'!$AB$46="Media",'Riesgos Gestion-Fiscal-Informa'!$AD$46="Mayor"),CONCATENATE("R8C",'Riesgos Gestion-Fiscal-Informa'!$R$46),"")</f>
        <v/>
      </c>
      <c r="AC91" s="158" t="str">
        <f>IF(AND('Riesgos Gestion-Fiscal-Informa'!$AB$47="Media",'Riesgos Gestion-Fiscal-Informa'!$AD$47="Mayor"),CONCATENATE("R8C",'Riesgos Gestion-Fiscal-Informa'!$R$47),"")</f>
        <v/>
      </c>
      <c r="AD91" s="158" t="str">
        <f>IF(AND('Riesgos Gestion-Fiscal-Informa'!$AB$48="Media",'Riesgos Gestion-Fiscal-Informa'!$AD$48="Mayor"),CONCATENATE("R8C",'Riesgos Gestion-Fiscal-Informa'!$R$48),"")</f>
        <v/>
      </c>
      <c r="AE91" s="158" t="str">
        <f>IF(AND('Riesgos Gestion-Fiscal-Informa'!$AB$49="Media",'Riesgos Gestion-Fiscal-Informa'!$AD$49="Mayor"),CONCATENATE("R8C",'Riesgos Gestion-Fiscal-Informa'!$R$49),"")</f>
        <v/>
      </c>
      <c r="AF91" s="158" t="str">
        <f>IF(AND('Riesgos Gestion-Fiscal-Informa'!$AB$50="Media",'Riesgos Gestion-Fiscal-Informa'!$AD$50="Mayor"),CONCATENATE("R8C",'Riesgos Gestion-Fiscal-Informa'!$R$50),"")</f>
        <v/>
      </c>
      <c r="AG91" s="159" t="str">
        <f>IF(AND('Riesgos Gestion-Fiscal-Informa'!$AB$51="Media",'Riesgos Gestion-Fiscal-Informa'!$AD$51="Mayor"),CONCATENATE("R8C",'Riesgos Gestion-Fiscal-Informa'!$R$51),"")</f>
        <v/>
      </c>
      <c r="AH91" s="160" t="str">
        <f>IF(AND('Riesgos Gestion-Fiscal-Informa'!$AB$46="Media",'Riesgos Gestion-Fiscal-Informa'!$AD$46="Catastrófico"),CONCATENATE("R8C",'Riesgos Gestion-Fiscal-Informa'!$R$46),"")</f>
        <v/>
      </c>
      <c r="AI91" s="161" t="str">
        <f>IF(AND('Riesgos Gestion-Fiscal-Informa'!$AB$47="Media",'Riesgos Gestion-Fiscal-Informa'!$AD$47="Catastrófico"),CONCATENATE("R8C",'Riesgos Gestion-Fiscal-Informa'!$R$47),"")</f>
        <v/>
      </c>
      <c r="AJ91" s="161" t="str">
        <f>IF(AND('Riesgos Gestion-Fiscal-Informa'!$AB$48="Media",'Riesgos Gestion-Fiscal-Informa'!$AD$48="Catastrófico"),CONCATENATE("R8C",'Riesgos Gestion-Fiscal-Informa'!$R$48),"")</f>
        <v/>
      </c>
      <c r="AK91" s="161" t="str">
        <f>IF(AND('Riesgos Gestion-Fiscal-Informa'!$AB$49="Media",'Riesgos Gestion-Fiscal-Informa'!$AD$49="Catastrófico"),CONCATENATE("R8C",'Riesgos Gestion-Fiscal-Informa'!$R$49),"")</f>
        <v/>
      </c>
      <c r="AL91" s="161" t="str">
        <f>IF(AND('Riesgos Gestion-Fiscal-Informa'!$AB$50="Media",'Riesgos Gestion-Fiscal-Informa'!$AD$50="Catastrófico"),CONCATENATE("R8C",'Riesgos Gestion-Fiscal-Informa'!$R$50),"")</f>
        <v/>
      </c>
      <c r="AM91" s="162" t="str">
        <f>IF(AND('Riesgos Gestion-Fiscal-Informa'!$AB$51="Media",'Riesgos Gestion-Fiscal-Informa'!$AD$51="Catastrófico"),CONCATENATE("R8C",'Riesgos Gestion-Fiscal-Informa'!$R$51),"")</f>
        <v/>
      </c>
      <c r="AN91" s="37"/>
      <c r="AO91" s="597"/>
      <c r="AP91" s="387"/>
      <c r="AQ91" s="387"/>
      <c r="AR91" s="387"/>
      <c r="AS91" s="387"/>
      <c r="AT91" s="598"/>
      <c r="AU91" s="37"/>
      <c r="AV91" s="37"/>
      <c r="AW91" s="37"/>
      <c r="AX91" s="37"/>
      <c r="AY91" s="37"/>
      <c r="AZ91" s="37"/>
      <c r="BA91" s="37"/>
      <c r="BB91" s="37"/>
      <c r="BC91" s="37"/>
      <c r="BD91" s="37"/>
      <c r="BE91" s="37"/>
      <c r="BF91" s="37"/>
      <c r="BG91" s="37"/>
      <c r="BH91" s="37"/>
      <c r="BI91" s="37"/>
    </row>
    <row r="92" spans="1:61" ht="15.75" customHeight="1">
      <c r="A92" s="37"/>
      <c r="B92" s="614"/>
      <c r="C92" s="387"/>
      <c r="D92" s="425"/>
      <c r="E92" s="436"/>
      <c r="F92" s="387"/>
      <c r="G92" s="387"/>
      <c r="H92" s="387"/>
      <c r="I92" s="425"/>
      <c r="J92" s="172" t="str">
        <f>IF(AND('Riesgos Gestion-Fiscal-Informa'!$AB$52="Media",'Riesgos Gestion-Fiscal-Informa'!$AD$52="Leve"),CONCATENATE("R9C",'Riesgos Gestion-Fiscal-Informa'!$R$52),"")</f>
        <v/>
      </c>
      <c r="K92" s="173" t="str">
        <f>IF(AND('Riesgos Gestion-Fiscal-Informa'!$AB$53="Media",'Riesgos Gestion-Fiscal-Informa'!$AD$53="Leve"),CONCATENATE("R9C",'Riesgos Gestion-Fiscal-Informa'!$R$53),"")</f>
        <v/>
      </c>
      <c r="L92" s="173" t="str">
        <f>IF(AND('Riesgos Gestion-Fiscal-Informa'!$AB$54="Media",'Riesgos Gestion-Fiscal-Informa'!$AD$54="Leve"),CONCATENATE("R9C",'Riesgos Gestion-Fiscal-Informa'!$R$54),"")</f>
        <v/>
      </c>
      <c r="M92" s="173" t="str">
        <f>IF(AND('Riesgos Gestion-Fiscal-Informa'!$AB$55="Media",'Riesgos Gestion-Fiscal-Informa'!$AD$55="Leve"),CONCATENATE("R9C",'Riesgos Gestion-Fiscal-Informa'!$R$55),"")</f>
        <v/>
      </c>
      <c r="N92" s="173" t="str">
        <f>IF(AND('Riesgos Gestion-Fiscal-Informa'!$AB$56="Media",'Riesgos Gestion-Fiscal-Informa'!$AD$56="Leve"),CONCATENATE("R9C",'Riesgos Gestion-Fiscal-Informa'!$R$56),"")</f>
        <v/>
      </c>
      <c r="O92" s="174" t="str">
        <f>IF(AND('Riesgos Gestion-Fiscal-Informa'!$AB$57="Media",'Riesgos Gestion-Fiscal-Informa'!$AD$57="Leve"),CONCATENATE("R9C",'Riesgos Gestion-Fiscal-Informa'!$R$57),"")</f>
        <v/>
      </c>
      <c r="P92" s="172" t="str">
        <f>IF(AND('Riesgos Gestion-Fiscal-Informa'!$AB$52="Media",'Riesgos Gestion-Fiscal-Informa'!$AD$52="Menor"),CONCATENATE("R9C",'Riesgos Gestion-Fiscal-Informa'!$R$52),"")</f>
        <v/>
      </c>
      <c r="Q92" s="173" t="str">
        <f>IF(AND('Riesgos Gestion-Fiscal-Informa'!$AB$53="Media",'Riesgos Gestion-Fiscal-Informa'!$AD$53="Menor"),CONCATENATE("R9C",'Riesgos Gestion-Fiscal-Informa'!$R$53),"")</f>
        <v/>
      </c>
      <c r="R92" s="173" t="str">
        <f>IF(AND('Riesgos Gestion-Fiscal-Informa'!$AB$54="Media",'Riesgos Gestion-Fiscal-Informa'!$AD$54="Menor"),CONCATENATE("R9C",'Riesgos Gestion-Fiscal-Informa'!$R$54),"")</f>
        <v/>
      </c>
      <c r="S92" s="173" t="str">
        <f>IF(AND('Riesgos Gestion-Fiscal-Informa'!$AB$55="Media",'Riesgos Gestion-Fiscal-Informa'!$AD$55="Menor"),CONCATENATE("R9C",'Riesgos Gestion-Fiscal-Informa'!$R$55),"")</f>
        <v/>
      </c>
      <c r="T92" s="173" t="str">
        <f>IF(AND('Riesgos Gestion-Fiscal-Informa'!$AB$56="Media",'Riesgos Gestion-Fiscal-Informa'!$AD$56="Menor"),CONCATENATE("R9C",'Riesgos Gestion-Fiscal-Informa'!$R$56),"")</f>
        <v/>
      </c>
      <c r="U92" s="174" t="str">
        <f>IF(AND('Riesgos Gestion-Fiscal-Informa'!$AB$57="Media",'Riesgos Gestion-Fiscal-Informa'!$AD$57="Menor"),CONCATENATE("R9C",'Riesgos Gestion-Fiscal-Informa'!$R$57),"")</f>
        <v/>
      </c>
      <c r="V92" s="172" t="str">
        <f>IF(AND('Riesgos Gestion-Fiscal-Informa'!$AB$52="Media",'Riesgos Gestion-Fiscal-Informa'!$AD$52="Moderado"),CONCATENATE("R9C",'Riesgos Gestion-Fiscal-Informa'!$R$52),"")</f>
        <v/>
      </c>
      <c r="W92" s="173" t="str">
        <f>IF(AND('Riesgos Gestion-Fiscal-Informa'!$AB$53="Media",'Riesgos Gestion-Fiscal-Informa'!$AD$53="Moderado"),CONCATENATE("R9C",'Riesgos Gestion-Fiscal-Informa'!$R$53),"")</f>
        <v/>
      </c>
      <c r="X92" s="173" t="str">
        <f>IF(AND('Riesgos Gestion-Fiscal-Informa'!$AB$54="Media",'Riesgos Gestion-Fiscal-Informa'!$AD$54="Moderado"),CONCATENATE("R9C",'Riesgos Gestion-Fiscal-Informa'!$R$54),"")</f>
        <v/>
      </c>
      <c r="Y92" s="173" t="str">
        <f>IF(AND('Riesgos Gestion-Fiscal-Informa'!$AB$55="Media",'Riesgos Gestion-Fiscal-Informa'!$AD$55="Moderado"),CONCATENATE("R9C",'Riesgos Gestion-Fiscal-Informa'!$R$55),"")</f>
        <v/>
      </c>
      <c r="Z92" s="173" t="str">
        <f>IF(AND('Riesgos Gestion-Fiscal-Informa'!$AB$56="Media",'Riesgos Gestion-Fiscal-Informa'!$AD$56="Moderado"),CONCATENATE("R9C",'Riesgos Gestion-Fiscal-Informa'!$R$56),"")</f>
        <v/>
      </c>
      <c r="AA92" s="174" t="str">
        <f>IF(AND('Riesgos Gestion-Fiscal-Informa'!$AB$57="Media",'Riesgos Gestion-Fiscal-Informa'!$AD$57="Moderado"),CONCATENATE("R9C",'Riesgos Gestion-Fiscal-Informa'!$R$57),"")</f>
        <v/>
      </c>
      <c r="AB92" s="157" t="str">
        <f>IF(AND('Riesgos Gestion-Fiscal-Informa'!$AB$52="Media",'Riesgos Gestion-Fiscal-Informa'!$AD$52="Mayor"),CONCATENATE("R9C",'Riesgos Gestion-Fiscal-Informa'!$R$52),"")</f>
        <v/>
      </c>
      <c r="AC92" s="158" t="str">
        <f>IF(AND('Riesgos Gestion-Fiscal-Informa'!$AB$53="Media",'Riesgos Gestion-Fiscal-Informa'!$AD$53="Mayor"),CONCATENATE("R9C",'Riesgos Gestion-Fiscal-Informa'!$R$53),"")</f>
        <v/>
      </c>
      <c r="AD92" s="158" t="str">
        <f>IF(AND('Riesgos Gestion-Fiscal-Informa'!$AB$54="Media",'Riesgos Gestion-Fiscal-Informa'!$AD$54="Mayor"),CONCATENATE("R9C",'Riesgos Gestion-Fiscal-Informa'!$R$54),"")</f>
        <v/>
      </c>
      <c r="AE92" s="158" t="str">
        <f>IF(AND('Riesgos Gestion-Fiscal-Informa'!$AB$55="Media",'Riesgos Gestion-Fiscal-Informa'!$AD$55="Mayor"),CONCATENATE("R9C",'Riesgos Gestion-Fiscal-Informa'!$R$55),"")</f>
        <v/>
      </c>
      <c r="AF92" s="158" t="str">
        <f>IF(AND('Riesgos Gestion-Fiscal-Informa'!$AB$56="Media",'Riesgos Gestion-Fiscal-Informa'!$AD$56="Mayor"),CONCATENATE("R9C",'Riesgos Gestion-Fiscal-Informa'!$R$56),"")</f>
        <v/>
      </c>
      <c r="AG92" s="159" t="str">
        <f>IF(AND('Riesgos Gestion-Fiscal-Informa'!$AB$57="Media",'Riesgos Gestion-Fiscal-Informa'!$AD$57="Mayor"),CONCATENATE("R9C",'Riesgos Gestion-Fiscal-Informa'!$R$57),"")</f>
        <v/>
      </c>
      <c r="AH92" s="160" t="str">
        <f>IF(AND('Riesgos Gestion-Fiscal-Informa'!$AB$52="Media",'Riesgos Gestion-Fiscal-Informa'!$AD$52="Catastrófico"),CONCATENATE("R9C",'Riesgos Gestion-Fiscal-Informa'!$R$52),"")</f>
        <v/>
      </c>
      <c r="AI92" s="161" t="str">
        <f>IF(AND('Riesgos Gestion-Fiscal-Informa'!$AB$53="Media",'Riesgos Gestion-Fiscal-Informa'!$AD$53="Catastrófico"),CONCATENATE("R9C",'Riesgos Gestion-Fiscal-Informa'!$R$53),"")</f>
        <v/>
      </c>
      <c r="AJ92" s="161" t="str">
        <f>IF(AND('Riesgos Gestion-Fiscal-Informa'!$AB$54="Media",'Riesgos Gestion-Fiscal-Informa'!$AD$54="Catastrófico"),CONCATENATE("R9C",'Riesgos Gestion-Fiscal-Informa'!$R$54),"")</f>
        <v/>
      </c>
      <c r="AK92" s="161" t="str">
        <f>IF(AND('Riesgos Gestion-Fiscal-Informa'!$AB$55="Media",'Riesgos Gestion-Fiscal-Informa'!$AD$55="Catastrófico"),CONCATENATE("R9C",'Riesgos Gestion-Fiscal-Informa'!$R$55),"")</f>
        <v/>
      </c>
      <c r="AL92" s="161" t="str">
        <f>IF(AND('Riesgos Gestion-Fiscal-Informa'!$AB$56="Media",'Riesgos Gestion-Fiscal-Informa'!$AD$56="Catastrófico"),CONCATENATE("R9C",'Riesgos Gestion-Fiscal-Informa'!$R$56),"")</f>
        <v/>
      </c>
      <c r="AM92" s="162" t="str">
        <f>IF(AND('Riesgos Gestion-Fiscal-Informa'!$AB$57="Media",'Riesgos Gestion-Fiscal-Informa'!$AD$57="Catastrófico"),CONCATENATE("R9C",'Riesgos Gestion-Fiscal-Informa'!$R$57),"")</f>
        <v/>
      </c>
      <c r="AN92" s="37"/>
      <c r="AO92" s="597"/>
      <c r="AP92" s="387"/>
      <c r="AQ92" s="387"/>
      <c r="AR92" s="387"/>
      <c r="AS92" s="387"/>
      <c r="AT92" s="598"/>
      <c r="AU92" s="37"/>
      <c r="AV92" s="37"/>
      <c r="AW92" s="37"/>
      <c r="AX92" s="37"/>
      <c r="AY92" s="37"/>
      <c r="AZ92" s="37"/>
      <c r="BA92" s="37"/>
      <c r="BB92" s="37"/>
      <c r="BC92" s="37"/>
      <c r="BD92" s="37"/>
      <c r="BE92" s="37"/>
      <c r="BF92" s="37"/>
      <c r="BG92" s="37"/>
      <c r="BH92" s="37"/>
      <c r="BI92" s="37"/>
    </row>
    <row r="93" spans="1:61" ht="15.75" customHeight="1">
      <c r="A93" s="37"/>
      <c r="B93" s="614"/>
      <c r="C93" s="387"/>
      <c r="D93" s="425"/>
      <c r="E93" s="583"/>
      <c r="F93" s="607"/>
      <c r="G93" s="607"/>
      <c r="H93" s="607"/>
      <c r="I93" s="586"/>
      <c r="J93" s="172" t="str">
        <f>IF(AND('Riesgos Gestion-Fiscal-Informa'!$AB$58="Media",'Riesgos Gestion-Fiscal-Informa'!$AD$58="Leve"),CONCATENATE("R10C",'Riesgos Gestion-Fiscal-Informa'!$R$58),"")</f>
        <v/>
      </c>
      <c r="K93" s="173" t="str">
        <f>IF(AND('Riesgos Gestion-Fiscal-Informa'!$AB$59="Media",'Riesgos Gestion-Fiscal-Informa'!$AD$59="Leve"),CONCATENATE("R10C",'Riesgos Gestion-Fiscal-Informa'!$R$59),"")</f>
        <v/>
      </c>
      <c r="L93" s="173" t="str">
        <f>IF(AND('Riesgos Gestion-Fiscal-Informa'!$AB$60="Media",'Riesgos Gestion-Fiscal-Informa'!$AD$60="Leve"),CONCATENATE("R10C",'Riesgos Gestion-Fiscal-Informa'!$R$60),"")</f>
        <v/>
      </c>
      <c r="M93" s="173" t="str">
        <f>IF(AND('Riesgos Gestion-Fiscal-Informa'!$AB$61="Media",'Riesgos Gestion-Fiscal-Informa'!$AD$61="Leve"),CONCATENATE("R10C",'Riesgos Gestion-Fiscal-Informa'!$R$61),"")</f>
        <v/>
      </c>
      <c r="N93" s="173" t="str">
        <f>IF(AND('Riesgos Gestion-Fiscal-Informa'!$AB$62="Media",'Riesgos Gestion-Fiscal-Informa'!$AD$62="Leve"),CONCATENATE("R10C",'Riesgos Gestion-Fiscal-Informa'!$R$62),"")</f>
        <v/>
      </c>
      <c r="O93" s="174" t="str">
        <f>IF(AND('Riesgos Gestion-Fiscal-Informa'!$AB$63="Media",'Riesgos Gestion-Fiscal-Informa'!$AD$63="Leve"),CONCATENATE("R10C",'Riesgos Gestion-Fiscal-Informa'!$R$63),"")</f>
        <v/>
      </c>
      <c r="P93" s="172" t="str">
        <f>IF(AND('Riesgos Gestion-Fiscal-Informa'!$AB$58="Media",'Riesgos Gestion-Fiscal-Informa'!$AD$58="Menor"),CONCATENATE("R10C",'Riesgos Gestion-Fiscal-Informa'!$R$58),"")</f>
        <v/>
      </c>
      <c r="Q93" s="173" t="str">
        <f>IF(AND('Riesgos Gestion-Fiscal-Informa'!$AB$59="Media",'Riesgos Gestion-Fiscal-Informa'!$AD$59="Menor"),CONCATENATE("R10C",'Riesgos Gestion-Fiscal-Informa'!$R$59),"")</f>
        <v/>
      </c>
      <c r="R93" s="173" t="str">
        <f>IF(AND('Riesgos Gestion-Fiscal-Informa'!$AB$60="Media",'Riesgos Gestion-Fiscal-Informa'!$AD$60="Menor"),CONCATENATE("R10C",'Riesgos Gestion-Fiscal-Informa'!$R$60),"")</f>
        <v/>
      </c>
      <c r="S93" s="173" t="str">
        <f>IF(AND('Riesgos Gestion-Fiscal-Informa'!$AB$61="Media",'Riesgos Gestion-Fiscal-Informa'!$AD$61="Menor"),CONCATENATE("R10C",'Riesgos Gestion-Fiscal-Informa'!$R$61),"")</f>
        <v/>
      </c>
      <c r="T93" s="173" t="str">
        <f>IF(AND('Riesgos Gestion-Fiscal-Informa'!$AB$62="Media",'Riesgos Gestion-Fiscal-Informa'!$AD$62="Menor"),CONCATENATE("R10C",'Riesgos Gestion-Fiscal-Informa'!$R$62),"")</f>
        <v/>
      </c>
      <c r="U93" s="174" t="str">
        <f>IF(AND('Riesgos Gestion-Fiscal-Informa'!$AB$63="Media",'Riesgos Gestion-Fiscal-Informa'!$AD$63="Menor"),CONCATENATE("R10C",'Riesgos Gestion-Fiscal-Informa'!$R$63),"")</f>
        <v/>
      </c>
      <c r="V93" s="172" t="str">
        <f>IF(AND('Riesgos Gestion-Fiscal-Informa'!$AB$58="Media",'Riesgos Gestion-Fiscal-Informa'!$AD$58="Moderado"),CONCATENATE("R10C",'Riesgos Gestion-Fiscal-Informa'!$R$58),"")</f>
        <v/>
      </c>
      <c r="W93" s="173" t="str">
        <f>IF(AND('Riesgos Gestion-Fiscal-Informa'!$AB$59="Media",'Riesgos Gestion-Fiscal-Informa'!$AD$59="Moderado"),CONCATENATE("R10C",'Riesgos Gestion-Fiscal-Informa'!$R$59),"")</f>
        <v/>
      </c>
      <c r="X93" s="173" t="str">
        <f>IF(AND('Riesgos Gestion-Fiscal-Informa'!$AB$60="Media",'Riesgos Gestion-Fiscal-Informa'!$AD$60="Moderado"),CONCATENATE("R10C",'Riesgos Gestion-Fiscal-Informa'!$R$60),"")</f>
        <v/>
      </c>
      <c r="Y93" s="173" t="str">
        <f>IF(AND('Riesgos Gestion-Fiscal-Informa'!$AB$61="Media",'Riesgos Gestion-Fiscal-Informa'!$AD$61="Moderado"),CONCATENATE("R10C",'Riesgos Gestion-Fiscal-Informa'!$R$61),"")</f>
        <v/>
      </c>
      <c r="Z93" s="173" t="str">
        <f>IF(AND('Riesgos Gestion-Fiscal-Informa'!$AB$62="Media",'Riesgos Gestion-Fiscal-Informa'!$AD$62="Moderado"),CONCATENATE("R10C",'Riesgos Gestion-Fiscal-Informa'!$R$62),"")</f>
        <v/>
      </c>
      <c r="AA93" s="174" t="str">
        <f>IF(AND('Riesgos Gestion-Fiscal-Informa'!$AB$63="Media",'Riesgos Gestion-Fiscal-Informa'!$AD$63="Moderado"),CONCATENATE("R10C",'Riesgos Gestion-Fiscal-Informa'!$R$63),"")</f>
        <v/>
      </c>
      <c r="AB93" s="163" t="str">
        <f>IF(AND('Riesgos Gestion-Fiscal-Informa'!$AB$58="Media",'Riesgos Gestion-Fiscal-Informa'!$AD$58="Mayor"),CONCATENATE("R10C",'Riesgos Gestion-Fiscal-Informa'!$R$58),"")</f>
        <v/>
      </c>
      <c r="AC93" s="164" t="str">
        <f>IF(AND('Riesgos Gestion-Fiscal-Informa'!$AB$59="Media",'Riesgos Gestion-Fiscal-Informa'!$AD$59="Mayor"),CONCATENATE("R10C",'Riesgos Gestion-Fiscal-Informa'!$R$59),"")</f>
        <v/>
      </c>
      <c r="AD93" s="164" t="str">
        <f>IF(AND('Riesgos Gestion-Fiscal-Informa'!$AB$60="Media",'Riesgos Gestion-Fiscal-Informa'!$AD$60="Mayor"),CONCATENATE("R10C",'Riesgos Gestion-Fiscal-Informa'!$R$60),"")</f>
        <v/>
      </c>
      <c r="AE93" s="164" t="str">
        <f>IF(AND('Riesgos Gestion-Fiscal-Informa'!$AB$61="Media",'Riesgos Gestion-Fiscal-Informa'!$AD$61="Mayor"),CONCATENATE("R10C",'Riesgos Gestion-Fiscal-Informa'!$R$61),"")</f>
        <v/>
      </c>
      <c r="AF93" s="164" t="str">
        <f>IF(AND('Riesgos Gestion-Fiscal-Informa'!$AB$62="Media",'Riesgos Gestion-Fiscal-Informa'!$AD$62="Mayor"),CONCATENATE("R10C",'Riesgos Gestion-Fiscal-Informa'!$R$62),"")</f>
        <v/>
      </c>
      <c r="AG93" s="165" t="str">
        <f>IF(AND('Riesgos Gestion-Fiscal-Informa'!$AB$63="Media",'Riesgos Gestion-Fiscal-Informa'!$AD$63="Mayor"),CONCATENATE("R10C",'Riesgos Gestion-Fiscal-Informa'!$R$63),"")</f>
        <v/>
      </c>
      <c r="AH93" s="166" t="str">
        <f>IF(AND('Riesgos Gestion-Fiscal-Informa'!$AB$58="Media",'Riesgos Gestion-Fiscal-Informa'!$AD$58="Catastrófico"),CONCATENATE("R10C",'Riesgos Gestion-Fiscal-Informa'!$R$58),"")</f>
        <v/>
      </c>
      <c r="AI93" s="167" t="str">
        <f>IF(AND('Riesgos Gestion-Fiscal-Informa'!$AB$59="Media",'Riesgos Gestion-Fiscal-Informa'!$AD$59="Catastrófico"),CONCATENATE("R10C",'Riesgos Gestion-Fiscal-Informa'!$R$59),"")</f>
        <v/>
      </c>
      <c r="AJ93" s="167" t="str">
        <f>IF(AND('Riesgos Gestion-Fiscal-Informa'!$AB$60="Media",'Riesgos Gestion-Fiscal-Informa'!$AD$60="Catastrófico"),CONCATENATE("R10C",'Riesgos Gestion-Fiscal-Informa'!$R$60),"")</f>
        <v/>
      </c>
      <c r="AK93" s="167" t="str">
        <f>IF(AND('Riesgos Gestion-Fiscal-Informa'!$AB$61="Media",'Riesgos Gestion-Fiscal-Informa'!$AD$61="Catastrófico"),CONCATENATE("R10C",'Riesgos Gestion-Fiscal-Informa'!$R$61),"")</f>
        <v/>
      </c>
      <c r="AL93" s="167" t="str">
        <f>IF(AND('Riesgos Gestion-Fiscal-Informa'!$AB$62="Media",'Riesgos Gestion-Fiscal-Informa'!$AD$62="Catastrófico"),CONCATENATE("R10C",'Riesgos Gestion-Fiscal-Informa'!$R$62),"")</f>
        <v/>
      </c>
      <c r="AM93" s="168" t="str">
        <f>IF(AND('Riesgos Gestion-Fiscal-Informa'!$AB$63="Media",'Riesgos Gestion-Fiscal-Informa'!$AD$63="Catastrófico"),CONCATENATE("R10C",'Riesgos Gestion-Fiscal-Informa'!$R$63),"")</f>
        <v/>
      </c>
      <c r="AN93" s="37"/>
      <c r="AO93" s="599"/>
      <c r="AP93" s="600"/>
      <c r="AQ93" s="600"/>
      <c r="AR93" s="600"/>
      <c r="AS93" s="600"/>
      <c r="AT93" s="601"/>
      <c r="AU93" s="37"/>
      <c r="AV93" s="37"/>
      <c r="AW93" s="37"/>
      <c r="AX93" s="37"/>
      <c r="AY93" s="37"/>
      <c r="AZ93" s="37"/>
      <c r="BA93" s="37"/>
      <c r="BB93" s="37"/>
      <c r="BC93" s="37"/>
      <c r="BD93" s="37"/>
      <c r="BE93" s="37"/>
      <c r="BF93" s="37"/>
      <c r="BG93" s="37"/>
      <c r="BH93" s="37"/>
      <c r="BI93" s="37"/>
    </row>
    <row r="94" spans="1:61" ht="15.75" customHeight="1">
      <c r="A94" s="37"/>
      <c r="B94" s="614"/>
      <c r="C94" s="387"/>
      <c r="D94" s="425"/>
      <c r="E94" s="618" t="s">
        <v>886</v>
      </c>
      <c r="F94" s="606"/>
      <c r="G94" s="606"/>
      <c r="H94" s="606"/>
      <c r="I94" s="606"/>
      <c r="J94" s="178" t="str">
        <f ca="1">IF(AND('Riesgos Gestion-Fiscal-Informa'!$AB$11="Baja",'Riesgos Gestion-Fiscal-Informa'!$AD$11="Leve"),CONCATENATE("R1C",'Riesgos Gestion-Fiscal-Informa'!$R$11),"")</f>
        <v>R1C1</v>
      </c>
      <c r="K94" s="179" t="str">
        <f ca="1">IF(AND('Riesgos Gestion-Fiscal-Informa'!$AB$12="Baja",'Riesgos Gestion-Fiscal-Informa'!$AD$12="Leve"),CONCATENATE("R1C",'Riesgos Gestion-Fiscal-Informa'!$R$12),"")</f>
        <v/>
      </c>
      <c r="L94" s="179" t="str">
        <f ca="1">IF(AND('Riesgos Gestion-Fiscal-Informa'!$AB$13="Baja",'Riesgos Gestion-Fiscal-Informa'!$AD$13="Leve"),CONCATENATE("R1C",'Riesgos Gestion-Fiscal-Informa'!$R$13),"")</f>
        <v/>
      </c>
      <c r="M94" s="179" t="e">
        <f>IF(AND('Riesgos Gestion-Fiscal-Informa'!#REF!="Baja",'Riesgos Gestion-Fiscal-Informa'!#REF!="Leve"),CONCATENATE("R1C",'Riesgos Gestion-Fiscal-Informa'!#REF!),"")</f>
        <v>#REF!</v>
      </c>
      <c r="N94" s="179" t="e">
        <f>IF(AND('Riesgos Gestion-Fiscal-Informa'!#REF!="Baja",'Riesgos Gestion-Fiscal-Informa'!#REF!="Leve"),CONCATENATE("R1C",'Riesgos Gestion-Fiscal-Informa'!#REF!),"")</f>
        <v>#REF!</v>
      </c>
      <c r="O94" s="180" t="e">
        <f>IF(AND('Riesgos Gestion-Fiscal-Informa'!#REF!="Baja",'Riesgos Gestion-Fiscal-Informa'!#REF!="Leve"),CONCATENATE("R1C",'Riesgos Gestion-Fiscal-Informa'!#REF!),"")</f>
        <v>#REF!</v>
      </c>
      <c r="P94" s="169" t="str">
        <f ca="1">IF(AND('Riesgos Gestion-Fiscal-Informa'!$AB$11="Baja",'Riesgos Gestion-Fiscal-Informa'!$AD$11="Menor"),CONCATENATE("R1C",'Riesgos Gestion-Fiscal-Informa'!$R$11),"")</f>
        <v/>
      </c>
      <c r="Q94" s="170" t="str">
        <f ca="1">IF(AND('Riesgos Gestion-Fiscal-Informa'!$AB$12="Baja",'Riesgos Gestion-Fiscal-Informa'!$AD$12="Menor"),CONCATENATE("R1C",'Riesgos Gestion-Fiscal-Informa'!$R$12),"")</f>
        <v/>
      </c>
      <c r="R94" s="170" t="str">
        <f ca="1">IF(AND('Riesgos Gestion-Fiscal-Informa'!$AB$13="Baja",'Riesgos Gestion-Fiscal-Informa'!$AD$13="Menor"),CONCATENATE("R1C",'Riesgos Gestion-Fiscal-Informa'!$R$13),"")</f>
        <v/>
      </c>
      <c r="S94" s="170" t="e">
        <f>IF(AND('Riesgos Gestion-Fiscal-Informa'!#REF!="Baja",'Riesgos Gestion-Fiscal-Informa'!#REF!="Menor"),CONCATENATE("R1C",'Riesgos Gestion-Fiscal-Informa'!#REF!),"")</f>
        <v>#REF!</v>
      </c>
      <c r="T94" s="170" t="e">
        <f>IF(AND('Riesgos Gestion-Fiscal-Informa'!#REF!="Baja",'Riesgos Gestion-Fiscal-Informa'!#REF!="Menor"),CONCATENATE("R1C",'Riesgos Gestion-Fiscal-Informa'!#REF!),"")</f>
        <v>#REF!</v>
      </c>
      <c r="U94" s="171" t="e">
        <f>IF(AND('Riesgos Gestion-Fiscal-Informa'!#REF!="Baja",'Riesgos Gestion-Fiscal-Informa'!#REF!="Menor"),CONCATENATE("R1C",'Riesgos Gestion-Fiscal-Informa'!#REF!),"")</f>
        <v>#REF!</v>
      </c>
      <c r="V94" s="169" t="str">
        <f ca="1">IF(AND('Riesgos Gestion-Fiscal-Informa'!$AB$11="Baja",'Riesgos Gestion-Fiscal-Informa'!$AD$11="Moderado"),CONCATENATE("R1C",'Riesgos Gestion-Fiscal-Informa'!$R$11),"")</f>
        <v/>
      </c>
      <c r="W94" s="170" t="str">
        <f ca="1">IF(AND('Riesgos Gestion-Fiscal-Informa'!$AB$12="Baja",'Riesgos Gestion-Fiscal-Informa'!$AD$12="Moderado"),CONCATENATE("R1C",'Riesgos Gestion-Fiscal-Informa'!$R$12),"")</f>
        <v/>
      </c>
      <c r="X94" s="170" t="str">
        <f ca="1">IF(AND('Riesgos Gestion-Fiscal-Informa'!$AB$13="Baja",'Riesgos Gestion-Fiscal-Informa'!$AD$13="Moderado"),CONCATENATE("R1C",'Riesgos Gestion-Fiscal-Informa'!$R$13),"")</f>
        <v/>
      </c>
      <c r="Y94" s="170" t="e">
        <f>IF(AND('Riesgos Gestion-Fiscal-Informa'!#REF!="Baja",'Riesgos Gestion-Fiscal-Informa'!#REF!="Moderado"),CONCATENATE("R1C",'Riesgos Gestion-Fiscal-Informa'!#REF!),"")</f>
        <v>#REF!</v>
      </c>
      <c r="Z94" s="170" t="e">
        <f>IF(AND('Riesgos Gestion-Fiscal-Informa'!#REF!="Baja",'Riesgos Gestion-Fiscal-Informa'!#REF!="Moderado"),CONCATENATE("R1C",'Riesgos Gestion-Fiscal-Informa'!#REF!),"")</f>
        <v>#REF!</v>
      </c>
      <c r="AA94" s="171" t="e">
        <f>IF(AND('Riesgos Gestion-Fiscal-Informa'!#REF!="Baja",'Riesgos Gestion-Fiscal-Informa'!#REF!="Moderado"),CONCATENATE("R1C",'Riesgos Gestion-Fiscal-Informa'!#REF!),"")</f>
        <v>#REF!</v>
      </c>
      <c r="AB94" s="151" t="str">
        <f ca="1">IF(AND('Riesgos Gestion-Fiscal-Informa'!$AB$11="Baja",'Riesgos Gestion-Fiscal-Informa'!$AD$11="Mayor"),CONCATENATE("R1C",'Riesgos Gestion-Fiscal-Informa'!$R$11),"")</f>
        <v/>
      </c>
      <c r="AC94" s="152" t="str">
        <f ca="1">IF(AND('Riesgos Gestion-Fiscal-Informa'!$AB$12="Baja",'Riesgos Gestion-Fiscal-Informa'!$AD$12="Mayor"),CONCATENATE("R1C",'Riesgos Gestion-Fiscal-Informa'!$R$12),"")</f>
        <v/>
      </c>
      <c r="AD94" s="152" t="str">
        <f ca="1">IF(AND('Riesgos Gestion-Fiscal-Informa'!$AB$13="Baja",'Riesgos Gestion-Fiscal-Informa'!$AD$13="Mayor"),CONCATENATE("R1C",'Riesgos Gestion-Fiscal-Informa'!$R$13),"")</f>
        <v/>
      </c>
      <c r="AE94" s="152" t="e">
        <f>IF(AND('Riesgos Gestion-Fiscal-Informa'!#REF!="Baja",'Riesgos Gestion-Fiscal-Informa'!#REF!="Mayor"),CONCATENATE("R1C",'Riesgos Gestion-Fiscal-Informa'!#REF!),"")</f>
        <v>#REF!</v>
      </c>
      <c r="AF94" s="152" t="e">
        <f>IF(AND('Riesgos Gestion-Fiscal-Informa'!#REF!="Baja",'Riesgos Gestion-Fiscal-Informa'!#REF!="Mayor"),CONCATENATE("R1C",'Riesgos Gestion-Fiscal-Informa'!#REF!),"")</f>
        <v>#REF!</v>
      </c>
      <c r="AG94" s="153" t="e">
        <f>IF(AND('Riesgos Gestion-Fiscal-Informa'!#REF!="Baja",'Riesgos Gestion-Fiscal-Informa'!#REF!="Mayor"),CONCATENATE("R1C",'Riesgos Gestion-Fiscal-Informa'!#REF!),"")</f>
        <v>#REF!</v>
      </c>
      <c r="AH94" s="154" t="str">
        <f ca="1">IF(AND('Riesgos Gestion-Fiscal-Informa'!$AB$11="Baja",'Riesgos Gestion-Fiscal-Informa'!$AD$11="Catastrófico"),CONCATENATE("R1C",'Riesgos Gestion-Fiscal-Informa'!$R$11),"")</f>
        <v/>
      </c>
      <c r="AI94" s="155" t="str">
        <f ca="1">IF(AND('Riesgos Gestion-Fiscal-Informa'!$AB$12="Baja",'Riesgos Gestion-Fiscal-Informa'!$AD$12="Catastrófico"),CONCATENATE("R1C",'Riesgos Gestion-Fiscal-Informa'!$R$12),"")</f>
        <v/>
      </c>
      <c r="AJ94" s="155" t="str">
        <f ca="1">IF(AND('Riesgos Gestion-Fiscal-Informa'!$AB$13="Baja",'Riesgos Gestion-Fiscal-Informa'!$AD$13="Catastrófico"),CONCATENATE("R1C",'Riesgos Gestion-Fiscal-Informa'!$R$13),"")</f>
        <v/>
      </c>
      <c r="AK94" s="155" t="e">
        <f>IF(AND('Riesgos Gestion-Fiscal-Informa'!#REF!="Baja",'Riesgos Gestion-Fiscal-Informa'!#REF!="Catastrófico"),CONCATENATE("R1C",'Riesgos Gestion-Fiscal-Informa'!#REF!),"")</f>
        <v>#REF!</v>
      </c>
      <c r="AL94" s="155" t="e">
        <f>IF(AND('Riesgos Gestion-Fiscal-Informa'!#REF!="Baja",'Riesgos Gestion-Fiscal-Informa'!#REF!="Catastrófico"),CONCATENATE("R1C",'Riesgos Gestion-Fiscal-Informa'!#REF!),"")</f>
        <v>#REF!</v>
      </c>
      <c r="AM94" s="156" t="e">
        <f>IF(AND('Riesgos Gestion-Fiscal-Informa'!#REF!="Baja",'Riesgos Gestion-Fiscal-Informa'!#REF!="Catastrófico"),CONCATENATE("R1C",'Riesgos Gestion-Fiscal-Informa'!#REF!),"")</f>
        <v>#REF!</v>
      </c>
      <c r="AN94" s="37"/>
      <c r="AO94" s="622" t="s">
        <v>887</v>
      </c>
      <c r="AP94" s="595"/>
      <c r="AQ94" s="595"/>
      <c r="AR94" s="595"/>
      <c r="AS94" s="595"/>
      <c r="AT94" s="596"/>
      <c r="AU94" s="37"/>
      <c r="AV94" s="37"/>
      <c r="AW94" s="37"/>
      <c r="AX94" s="37"/>
      <c r="AY94" s="37"/>
      <c r="AZ94" s="37"/>
      <c r="BA94" s="37"/>
      <c r="BB94" s="37"/>
      <c r="BC94" s="37"/>
      <c r="BD94" s="37"/>
      <c r="BE94" s="37"/>
      <c r="BF94" s="37"/>
      <c r="BG94" s="37"/>
      <c r="BH94" s="37"/>
      <c r="BI94" s="37"/>
    </row>
    <row r="95" spans="1:61" ht="15.75" customHeight="1">
      <c r="A95" s="37"/>
      <c r="B95" s="614"/>
      <c r="C95" s="387"/>
      <c r="D95" s="425"/>
      <c r="E95" s="436"/>
      <c r="F95" s="387"/>
      <c r="G95" s="387"/>
      <c r="H95" s="387"/>
      <c r="I95" s="387"/>
      <c r="J95" s="181" t="str">
        <f ca="1">IF(AND('Riesgos Gestion-Fiscal-Informa'!$AB$14="Baja",'Riesgos Gestion-Fiscal-Informa'!$AD$14="Leve"),CONCATENATE("R2C",'Riesgos Gestion-Fiscal-Informa'!$R$14),"")</f>
        <v>R2C1</v>
      </c>
      <c r="K95" s="182" t="str">
        <f ca="1">IF(AND('Riesgos Gestion-Fiscal-Informa'!$AB$15="Baja",'Riesgos Gestion-Fiscal-Informa'!$AD$15="Leve"),CONCATENATE("R2C",'Riesgos Gestion-Fiscal-Informa'!$R$15),"")</f>
        <v/>
      </c>
      <c r="L95" s="182" t="e">
        <f>IF(AND('Riesgos Gestion-Fiscal-Informa'!#REF!="Baja",'Riesgos Gestion-Fiscal-Informa'!#REF!="Leve"),CONCATENATE("R2C",'Riesgos Gestion-Fiscal-Informa'!#REF!),"")</f>
        <v>#REF!</v>
      </c>
      <c r="M95" s="182" t="e">
        <f>IF(AND('Riesgos Gestion-Fiscal-Informa'!#REF!="Baja",'Riesgos Gestion-Fiscal-Informa'!#REF!="Leve"),CONCATENATE("R2C",'Riesgos Gestion-Fiscal-Informa'!#REF!),"")</f>
        <v>#REF!</v>
      </c>
      <c r="N95" s="182" t="e">
        <f>IF(AND('Riesgos Gestion-Fiscal-Informa'!#REF!="Baja",'Riesgos Gestion-Fiscal-Informa'!#REF!="Leve"),CONCATENATE("R2C",'Riesgos Gestion-Fiscal-Informa'!#REF!),"")</f>
        <v>#REF!</v>
      </c>
      <c r="O95" s="183" t="e">
        <f>IF(AND('Riesgos Gestion-Fiscal-Informa'!#REF!="Baja",'Riesgos Gestion-Fiscal-Informa'!#REF!="Leve"),CONCATENATE("R2C",'Riesgos Gestion-Fiscal-Informa'!#REF!),"")</f>
        <v>#REF!</v>
      </c>
      <c r="P95" s="172" t="str">
        <f ca="1">IF(AND('Riesgos Gestion-Fiscal-Informa'!$AB$14="Baja",'Riesgos Gestion-Fiscal-Informa'!$AD$14="Menor"),CONCATENATE("R2C",'Riesgos Gestion-Fiscal-Informa'!$R$14),"")</f>
        <v/>
      </c>
      <c r="Q95" s="173" t="str">
        <f ca="1">IF(AND('Riesgos Gestion-Fiscal-Informa'!$AB$15="Baja",'Riesgos Gestion-Fiscal-Informa'!$AD$15="Menor"),CONCATENATE("R2C",'Riesgos Gestion-Fiscal-Informa'!$R$15),"")</f>
        <v/>
      </c>
      <c r="R95" s="173" t="e">
        <f>IF(AND('Riesgos Gestion-Fiscal-Informa'!#REF!="Baja",'Riesgos Gestion-Fiscal-Informa'!#REF!="Menor"),CONCATENATE("R2C",'Riesgos Gestion-Fiscal-Informa'!#REF!),"")</f>
        <v>#REF!</v>
      </c>
      <c r="S95" s="173" t="e">
        <f>IF(AND('Riesgos Gestion-Fiscal-Informa'!#REF!="Baja",'Riesgos Gestion-Fiscal-Informa'!#REF!="Menor"),CONCATENATE("R2C",'Riesgos Gestion-Fiscal-Informa'!#REF!),"")</f>
        <v>#REF!</v>
      </c>
      <c r="T95" s="173" t="e">
        <f>IF(AND('Riesgos Gestion-Fiscal-Informa'!#REF!="Baja",'Riesgos Gestion-Fiscal-Informa'!#REF!="Menor"),CONCATENATE("R2C",'Riesgos Gestion-Fiscal-Informa'!#REF!),"")</f>
        <v>#REF!</v>
      </c>
      <c r="U95" s="174" t="e">
        <f>IF(AND('Riesgos Gestion-Fiscal-Informa'!#REF!="Baja",'Riesgos Gestion-Fiscal-Informa'!#REF!="Menor"),CONCATENATE("R2C",'Riesgos Gestion-Fiscal-Informa'!#REF!),"")</f>
        <v>#REF!</v>
      </c>
      <c r="V95" s="172" t="str">
        <f ca="1">IF(AND('Riesgos Gestion-Fiscal-Informa'!$AB$14="Baja",'Riesgos Gestion-Fiscal-Informa'!$AD$14="Moderado"),CONCATENATE("R2C",'Riesgos Gestion-Fiscal-Informa'!$R$14),"")</f>
        <v/>
      </c>
      <c r="W95" s="173" t="str">
        <f ca="1">IF(AND('Riesgos Gestion-Fiscal-Informa'!$AB$15="Baja",'Riesgos Gestion-Fiscal-Informa'!$AD$15="Moderado"),CONCATENATE("R2C",'Riesgos Gestion-Fiscal-Informa'!$R$15),"")</f>
        <v/>
      </c>
      <c r="X95" s="173" t="e">
        <f>IF(AND('Riesgos Gestion-Fiscal-Informa'!#REF!="Baja",'Riesgos Gestion-Fiscal-Informa'!#REF!="Moderado"),CONCATENATE("R2C",'Riesgos Gestion-Fiscal-Informa'!#REF!),"")</f>
        <v>#REF!</v>
      </c>
      <c r="Y95" s="173" t="e">
        <f>IF(AND('Riesgos Gestion-Fiscal-Informa'!#REF!="Baja",'Riesgos Gestion-Fiscal-Informa'!#REF!="Moderado"),CONCATENATE("R2C",'Riesgos Gestion-Fiscal-Informa'!#REF!),"")</f>
        <v>#REF!</v>
      </c>
      <c r="Z95" s="173" t="e">
        <f>IF(AND('Riesgos Gestion-Fiscal-Informa'!#REF!="Baja",'Riesgos Gestion-Fiscal-Informa'!#REF!="Moderado"),CONCATENATE("R2C",'Riesgos Gestion-Fiscal-Informa'!#REF!),"")</f>
        <v>#REF!</v>
      </c>
      <c r="AA95" s="174" t="e">
        <f>IF(AND('Riesgos Gestion-Fiscal-Informa'!#REF!="Baja",'Riesgos Gestion-Fiscal-Informa'!#REF!="Moderado"),CONCATENATE("R2C",'Riesgos Gestion-Fiscal-Informa'!#REF!),"")</f>
        <v>#REF!</v>
      </c>
      <c r="AB95" s="157" t="str">
        <f ca="1">IF(AND('Riesgos Gestion-Fiscal-Informa'!$AB$14="Baja",'Riesgos Gestion-Fiscal-Informa'!$AD$14="Mayor"),CONCATENATE("R2C",'Riesgos Gestion-Fiscal-Informa'!$R$14),"")</f>
        <v/>
      </c>
      <c r="AC95" s="158" t="str">
        <f ca="1">IF(AND('Riesgos Gestion-Fiscal-Informa'!$AB$15="Baja",'Riesgos Gestion-Fiscal-Informa'!$AD$15="Mayor"),CONCATENATE("R2C",'Riesgos Gestion-Fiscal-Informa'!$R$15),"")</f>
        <v/>
      </c>
      <c r="AD95" s="158" t="e">
        <f>IF(AND('Riesgos Gestion-Fiscal-Informa'!#REF!="Baja",'Riesgos Gestion-Fiscal-Informa'!#REF!="Mayor"),CONCATENATE("R2C",'Riesgos Gestion-Fiscal-Informa'!#REF!),"")</f>
        <v>#REF!</v>
      </c>
      <c r="AE95" s="158" t="e">
        <f>IF(AND('Riesgos Gestion-Fiscal-Informa'!#REF!="Baja",'Riesgos Gestion-Fiscal-Informa'!#REF!="Mayor"),CONCATENATE("R2C",'Riesgos Gestion-Fiscal-Informa'!#REF!),"")</f>
        <v>#REF!</v>
      </c>
      <c r="AF95" s="158" t="e">
        <f>IF(AND('Riesgos Gestion-Fiscal-Informa'!#REF!="Baja",'Riesgos Gestion-Fiscal-Informa'!#REF!="Mayor"),CONCATENATE("R2C",'Riesgos Gestion-Fiscal-Informa'!#REF!),"")</f>
        <v>#REF!</v>
      </c>
      <c r="AG95" s="159" t="e">
        <f>IF(AND('Riesgos Gestion-Fiscal-Informa'!#REF!="Baja",'Riesgos Gestion-Fiscal-Informa'!#REF!="Mayor"),CONCATENATE("R2C",'Riesgos Gestion-Fiscal-Informa'!#REF!),"")</f>
        <v>#REF!</v>
      </c>
      <c r="AH95" s="160" t="str">
        <f ca="1">IF(AND('Riesgos Gestion-Fiscal-Informa'!$AB$14="Baja",'Riesgos Gestion-Fiscal-Informa'!$AD$14="Catastrófico"),CONCATENATE("R2C",'Riesgos Gestion-Fiscal-Informa'!$R$14),"")</f>
        <v/>
      </c>
      <c r="AI95" s="161" t="str">
        <f ca="1">IF(AND('Riesgos Gestion-Fiscal-Informa'!$AB$15="Baja",'Riesgos Gestion-Fiscal-Informa'!$AD$15="Catastrófico"),CONCATENATE("R2C",'Riesgos Gestion-Fiscal-Informa'!$R$15),"")</f>
        <v/>
      </c>
      <c r="AJ95" s="161" t="e">
        <f>IF(AND('Riesgos Gestion-Fiscal-Informa'!#REF!="Baja",'Riesgos Gestion-Fiscal-Informa'!#REF!="Catastrófico"),CONCATENATE("R2C",'Riesgos Gestion-Fiscal-Informa'!#REF!),"")</f>
        <v>#REF!</v>
      </c>
      <c r="AK95" s="161" t="e">
        <f>IF(AND('Riesgos Gestion-Fiscal-Informa'!#REF!="Baja",'Riesgos Gestion-Fiscal-Informa'!#REF!="Catastrófico"),CONCATENATE("R2C",'Riesgos Gestion-Fiscal-Informa'!#REF!),"")</f>
        <v>#REF!</v>
      </c>
      <c r="AL95" s="161" t="e">
        <f>IF(AND('Riesgos Gestion-Fiscal-Informa'!#REF!="Baja",'Riesgos Gestion-Fiscal-Informa'!#REF!="Catastrófico"),CONCATENATE("R2C",'Riesgos Gestion-Fiscal-Informa'!#REF!),"")</f>
        <v>#REF!</v>
      </c>
      <c r="AM95" s="162" t="e">
        <f>IF(AND('Riesgos Gestion-Fiscal-Informa'!#REF!="Baja",'Riesgos Gestion-Fiscal-Informa'!#REF!="Catastrófico"),CONCATENATE("R2C",'Riesgos Gestion-Fiscal-Informa'!#REF!),"")</f>
        <v>#REF!</v>
      </c>
      <c r="AN95" s="37"/>
      <c r="AO95" s="597"/>
      <c r="AP95" s="387"/>
      <c r="AQ95" s="387"/>
      <c r="AR95" s="387"/>
      <c r="AS95" s="387"/>
      <c r="AT95" s="598"/>
      <c r="AU95" s="37"/>
      <c r="AV95" s="37"/>
      <c r="AW95" s="37"/>
      <c r="AX95" s="37"/>
      <c r="AY95" s="37"/>
      <c r="AZ95" s="37"/>
      <c r="BA95" s="37"/>
      <c r="BB95" s="37"/>
      <c r="BC95" s="37"/>
      <c r="BD95" s="37"/>
      <c r="BE95" s="37"/>
      <c r="BF95" s="37"/>
      <c r="BG95" s="37"/>
      <c r="BH95" s="37"/>
      <c r="BI95" s="37"/>
    </row>
    <row r="96" spans="1:61" ht="15.75" customHeight="1">
      <c r="A96" s="37"/>
      <c r="B96" s="614"/>
      <c r="C96" s="387"/>
      <c r="D96" s="425"/>
      <c r="E96" s="436"/>
      <c r="F96" s="387"/>
      <c r="G96" s="387"/>
      <c r="H96" s="387"/>
      <c r="I96" s="387"/>
      <c r="J96" s="181" t="str">
        <f>IF(AND('Riesgos Gestion-Fiscal-Informa'!$AB$16="Baja",'Riesgos Gestion-Fiscal-Informa'!$AD$16="Leve"),CONCATENATE("R3C",'Riesgos Gestion-Fiscal-Informa'!$R$16),"")</f>
        <v/>
      </c>
      <c r="K96" s="182" t="str">
        <f>IF(AND('Riesgos Gestion-Fiscal-Informa'!$AB$17="Baja",'Riesgos Gestion-Fiscal-Informa'!$AD$17="Leve"),CONCATENATE("R3C",'Riesgos Gestion-Fiscal-Informa'!$R$17),"")</f>
        <v/>
      </c>
      <c r="L96" s="182" t="str">
        <f>IF(AND('Riesgos Gestion-Fiscal-Informa'!$AB$18="Baja",'Riesgos Gestion-Fiscal-Informa'!$AD$18="Leve"),CONCATENATE("R3C",'Riesgos Gestion-Fiscal-Informa'!$R$18),"")</f>
        <v/>
      </c>
      <c r="M96" s="182" t="str">
        <f>IF(AND('Riesgos Gestion-Fiscal-Informa'!$AB$19="Baja",'Riesgos Gestion-Fiscal-Informa'!$AD$19="Leve"),CONCATENATE("R3C",'Riesgos Gestion-Fiscal-Informa'!$R$19),"")</f>
        <v/>
      </c>
      <c r="N96" s="182" t="str">
        <f>IF(AND('Riesgos Gestion-Fiscal-Informa'!$AB$20="Baja",'Riesgos Gestion-Fiscal-Informa'!$AD$20="Leve"),CONCATENATE("R3C",'Riesgos Gestion-Fiscal-Informa'!$R$20),"")</f>
        <v/>
      </c>
      <c r="O96" s="183" t="str">
        <f>IF(AND('Riesgos Gestion-Fiscal-Informa'!$AB$21="Baja",'Riesgos Gestion-Fiscal-Informa'!$AD$21="Leve"),CONCATENATE("R3C",'Riesgos Gestion-Fiscal-Informa'!$R$21),"")</f>
        <v/>
      </c>
      <c r="P96" s="172" t="str">
        <f>IF(AND('Riesgos Gestion-Fiscal-Informa'!$AB$16="Baja",'Riesgos Gestion-Fiscal-Informa'!$AD$16="Menor"),CONCATENATE("R3C",'Riesgos Gestion-Fiscal-Informa'!$R$16),"")</f>
        <v/>
      </c>
      <c r="Q96" s="173" t="str">
        <f>IF(AND('Riesgos Gestion-Fiscal-Informa'!$AB$17="Baja",'Riesgos Gestion-Fiscal-Informa'!$AD$17="Menor"),CONCATENATE("R3C",'Riesgos Gestion-Fiscal-Informa'!$R$17),"")</f>
        <v/>
      </c>
      <c r="R96" s="173" t="str">
        <f>IF(AND('Riesgos Gestion-Fiscal-Informa'!$AB$18="Baja",'Riesgos Gestion-Fiscal-Informa'!$AD$18="Menor"),CONCATENATE("R3C",'Riesgos Gestion-Fiscal-Informa'!$R$18),"")</f>
        <v/>
      </c>
      <c r="S96" s="173" t="str">
        <f>IF(AND('Riesgos Gestion-Fiscal-Informa'!$AB$19="Baja",'Riesgos Gestion-Fiscal-Informa'!$AD$19="Menor"),CONCATENATE("R3C",'Riesgos Gestion-Fiscal-Informa'!$R$19),"")</f>
        <v/>
      </c>
      <c r="T96" s="173" t="str">
        <f>IF(AND('Riesgos Gestion-Fiscal-Informa'!$AB$20="Baja",'Riesgos Gestion-Fiscal-Informa'!$AD$20="Menor"),CONCATENATE("R3C",'Riesgos Gestion-Fiscal-Informa'!$R$20),"")</f>
        <v/>
      </c>
      <c r="U96" s="174" t="str">
        <f>IF(AND('Riesgos Gestion-Fiscal-Informa'!$AB$21="Baja",'Riesgos Gestion-Fiscal-Informa'!$AD$21="Menor"),CONCATENATE("R3C",'Riesgos Gestion-Fiscal-Informa'!$R$21),"")</f>
        <v/>
      </c>
      <c r="V96" s="172" t="str">
        <f>IF(AND('Riesgos Gestion-Fiscal-Informa'!$AB$16="Baja",'Riesgos Gestion-Fiscal-Informa'!$AD$16="Moderado"),CONCATENATE("R3C",'Riesgos Gestion-Fiscal-Informa'!$R$16),"")</f>
        <v/>
      </c>
      <c r="W96" s="173" t="str">
        <f>IF(AND('Riesgos Gestion-Fiscal-Informa'!$AB$17="Baja",'Riesgos Gestion-Fiscal-Informa'!$AD$17="Moderado"),CONCATENATE("R3C",'Riesgos Gestion-Fiscal-Informa'!$R$17),"")</f>
        <v/>
      </c>
      <c r="X96" s="173" t="str">
        <f>IF(AND('Riesgos Gestion-Fiscal-Informa'!$AB$18="Baja",'Riesgos Gestion-Fiscal-Informa'!$AD$18="Moderado"),CONCATENATE("R3C",'Riesgos Gestion-Fiscal-Informa'!$R$18),"")</f>
        <v/>
      </c>
      <c r="Y96" s="173" t="str">
        <f>IF(AND('Riesgos Gestion-Fiscal-Informa'!$AB$19="Baja",'Riesgos Gestion-Fiscal-Informa'!$AD$19="Moderado"),CONCATENATE("R3C",'Riesgos Gestion-Fiscal-Informa'!$R$19),"")</f>
        <v/>
      </c>
      <c r="Z96" s="173" t="str">
        <f>IF(AND('Riesgos Gestion-Fiscal-Informa'!$AB$20="Baja",'Riesgos Gestion-Fiscal-Informa'!$AD$20="Moderado"),CONCATENATE("R3C",'Riesgos Gestion-Fiscal-Informa'!$R$20),"")</f>
        <v/>
      </c>
      <c r="AA96" s="174" t="str">
        <f>IF(AND('Riesgos Gestion-Fiscal-Informa'!$AB$21="Baja",'Riesgos Gestion-Fiscal-Informa'!$AD$21="Moderado"),CONCATENATE("R3C",'Riesgos Gestion-Fiscal-Informa'!$R$21),"")</f>
        <v/>
      </c>
      <c r="AB96" s="157" t="str">
        <f>IF(AND('Riesgos Gestion-Fiscal-Informa'!$AB$16="Baja",'Riesgos Gestion-Fiscal-Informa'!$AD$16="Mayor"),CONCATENATE("R3C",'Riesgos Gestion-Fiscal-Informa'!$R$16),"")</f>
        <v/>
      </c>
      <c r="AC96" s="158" t="str">
        <f>IF(AND('Riesgos Gestion-Fiscal-Informa'!$AB$17="Baja",'Riesgos Gestion-Fiscal-Informa'!$AD$17="Mayor"),CONCATENATE("R3C",'Riesgos Gestion-Fiscal-Informa'!$R$17),"")</f>
        <v/>
      </c>
      <c r="AD96" s="158" t="str">
        <f>IF(AND('Riesgos Gestion-Fiscal-Informa'!$AB$18="Baja",'Riesgos Gestion-Fiscal-Informa'!$AD$18="Mayor"),CONCATENATE("R3C",'Riesgos Gestion-Fiscal-Informa'!$R$18),"")</f>
        <v/>
      </c>
      <c r="AE96" s="158" t="str">
        <f>IF(AND('Riesgos Gestion-Fiscal-Informa'!$AB$19="Baja",'Riesgos Gestion-Fiscal-Informa'!$AD$19="Mayor"),CONCATENATE("R3C",'Riesgos Gestion-Fiscal-Informa'!$R$19),"")</f>
        <v/>
      </c>
      <c r="AF96" s="158" t="str">
        <f>IF(AND('Riesgos Gestion-Fiscal-Informa'!$AB$20="Baja",'Riesgos Gestion-Fiscal-Informa'!$AD$20="Mayor"),CONCATENATE("R3C",'Riesgos Gestion-Fiscal-Informa'!$R$20),"")</f>
        <v/>
      </c>
      <c r="AG96" s="159" t="str">
        <f>IF(AND('Riesgos Gestion-Fiscal-Informa'!$AB$21="Baja",'Riesgos Gestion-Fiscal-Informa'!$AD$21="Mayor"),CONCATENATE("R3C",'Riesgos Gestion-Fiscal-Informa'!$R$21),"")</f>
        <v/>
      </c>
      <c r="AH96" s="160" t="str">
        <f>IF(AND('Riesgos Gestion-Fiscal-Informa'!$AB$16="Baja",'Riesgos Gestion-Fiscal-Informa'!$AD$16="Catastrófico"),CONCATENATE("R3C",'Riesgos Gestion-Fiscal-Informa'!$R$16),"")</f>
        <v/>
      </c>
      <c r="AI96" s="161" t="str">
        <f>IF(AND('Riesgos Gestion-Fiscal-Informa'!$AB$17="Baja",'Riesgos Gestion-Fiscal-Informa'!$AD$17="Catastrófico"),CONCATENATE("R3C",'Riesgos Gestion-Fiscal-Informa'!$R$17),"")</f>
        <v/>
      </c>
      <c r="AJ96" s="161" t="str">
        <f>IF(AND('Riesgos Gestion-Fiscal-Informa'!$AB$18="Baja",'Riesgos Gestion-Fiscal-Informa'!$AD$18="Catastrófico"),CONCATENATE("R3C",'Riesgos Gestion-Fiscal-Informa'!$R$18),"")</f>
        <v/>
      </c>
      <c r="AK96" s="161" t="str">
        <f>IF(AND('Riesgos Gestion-Fiscal-Informa'!$AB$19="Baja",'Riesgos Gestion-Fiscal-Informa'!$AD$19="Catastrófico"),CONCATENATE("R3C",'Riesgos Gestion-Fiscal-Informa'!$R$19),"")</f>
        <v/>
      </c>
      <c r="AL96" s="161" t="str">
        <f>IF(AND('Riesgos Gestion-Fiscal-Informa'!$AB$20="Baja",'Riesgos Gestion-Fiscal-Informa'!$AD$20="Catastrófico"),CONCATENATE("R3C",'Riesgos Gestion-Fiscal-Informa'!$R$20),"")</f>
        <v/>
      </c>
      <c r="AM96" s="162" t="str">
        <f>IF(AND('Riesgos Gestion-Fiscal-Informa'!$AB$21="Baja",'Riesgos Gestion-Fiscal-Informa'!$AD$21="Catastrófico"),CONCATENATE("R3C",'Riesgos Gestion-Fiscal-Informa'!$R$21),"")</f>
        <v/>
      </c>
      <c r="AN96" s="37"/>
      <c r="AO96" s="597"/>
      <c r="AP96" s="387"/>
      <c r="AQ96" s="387"/>
      <c r="AR96" s="387"/>
      <c r="AS96" s="387"/>
      <c r="AT96" s="598"/>
      <c r="AU96" s="37"/>
      <c r="AV96" s="37"/>
      <c r="AW96" s="37"/>
      <c r="AX96" s="37"/>
      <c r="AY96" s="37"/>
      <c r="AZ96" s="37"/>
      <c r="BA96" s="37"/>
      <c r="BB96" s="37"/>
      <c r="BC96" s="37"/>
      <c r="BD96" s="37"/>
      <c r="BE96" s="37"/>
      <c r="BF96" s="37"/>
      <c r="BG96" s="37"/>
      <c r="BH96" s="37"/>
      <c r="BI96" s="37"/>
    </row>
    <row r="97" spans="1:61" ht="15.75" customHeight="1">
      <c r="A97" s="37"/>
      <c r="B97" s="614"/>
      <c r="C97" s="387"/>
      <c r="D97" s="425"/>
      <c r="E97" s="436"/>
      <c r="F97" s="387"/>
      <c r="G97" s="387"/>
      <c r="H97" s="387"/>
      <c r="I97" s="387"/>
      <c r="J97" s="181" t="str">
        <f>IF(AND('Riesgos Gestion-Fiscal-Informa'!$AB$22="Baja",'Riesgos Gestion-Fiscal-Informa'!$AD$22="Leve"),CONCATENATE("R4C",'Riesgos Gestion-Fiscal-Informa'!$R$22),"")</f>
        <v/>
      </c>
      <c r="K97" s="182" t="str">
        <f>IF(AND('Riesgos Gestion-Fiscal-Informa'!$AB$23="Baja",'Riesgos Gestion-Fiscal-Informa'!$AD$23="Leve"),CONCATENATE("R4C",'Riesgos Gestion-Fiscal-Informa'!$R$23),"")</f>
        <v/>
      </c>
      <c r="L97" s="182" t="str">
        <f>IF(AND('Riesgos Gestion-Fiscal-Informa'!$AB$24="Baja",'Riesgos Gestion-Fiscal-Informa'!$AD$24="Leve"),CONCATENATE("R4C",'Riesgos Gestion-Fiscal-Informa'!$R$24),"")</f>
        <v/>
      </c>
      <c r="M97" s="182" t="str">
        <f>IF(AND('Riesgos Gestion-Fiscal-Informa'!$AB$25="Baja",'Riesgos Gestion-Fiscal-Informa'!$AD$25="Leve"),CONCATENATE("R4C",'Riesgos Gestion-Fiscal-Informa'!$R$25),"")</f>
        <v/>
      </c>
      <c r="N97" s="182" t="str">
        <f>IF(AND('Riesgos Gestion-Fiscal-Informa'!$AB$26="Baja",'Riesgos Gestion-Fiscal-Informa'!$AD$26="Leve"),CONCATENATE("R4C",'Riesgos Gestion-Fiscal-Informa'!$R$26),"")</f>
        <v/>
      </c>
      <c r="O97" s="183" t="str">
        <f>IF(AND('Riesgos Gestion-Fiscal-Informa'!$AB$27="Baja",'Riesgos Gestion-Fiscal-Informa'!$AD$27="Leve"),CONCATENATE("R4C",'Riesgos Gestion-Fiscal-Informa'!$R$27),"")</f>
        <v/>
      </c>
      <c r="P97" s="172" t="str">
        <f>IF(AND('Riesgos Gestion-Fiscal-Informa'!$AB$22="Baja",'Riesgos Gestion-Fiscal-Informa'!$AD$22="Menor"),CONCATENATE("R4C",'Riesgos Gestion-Fiscal-Informa'!$R$22),"")</f>
        <v/>
      </c>
      <c r="Q97" s="173" t="str">
        <f>IF(AND('Riesgos Gestion-Fiscal-Informa'!$AB$23="Baja",'Riesgos Gestion-Fiscal-Informa'!$AD$23="Menor"),CONCATENATE("R4C",'Riesgos Gestion-Fiscal-Informa'!$R$23),"")</f>
        <v/>
      </c>
      <c r="R97" s="173" t="str">
        <f>IF(AND('Riesgos Gestion-Fiscal-Informa'!$AB$24="Baja",'Riesgos Gestion-Fiscal-Informa'!$AD$24="Menor"),CONCATENATE("R4C",'Riesgos Gestion-Fiscal-Informa'!$R$24),"")</f>
        <v/>
      </c>
      <c r="S97" s="173" t="str">
        <f>IF(AND('Riesgos Gestion-Fiscal-Informa'!$AB$25="Baja",'Riesgos Gestion-Fiscal-Informa'!$AD$25="Menor"),CONCATENATE("R4C",'Riesgos Gestion-Fiscal-Informa'!$R$25),"")</f>
        <v/>
      </c>
      <c r="T97" s="173" t="str">
        <f>IF(AND('Riesgos Gestion-Fiscal-Informa'!$AB$26="Baja",'Riesgos Gestion-Fiscal-Informa'!$AD$26="Menor"),CONCATENATE("R4C",'Riesgos Gestion-Fiscal-Informa'!$R$26),"")</f>
        <v/>
      </c>
      <c r="U97" s="174" t="str">
        <f>IF(AND('Riesgos Gestion-Fiscal-Informa'!$AB$27="Baja",'Riesgos Gestion-Fiscal-Informa'!$AD$27="Menor"),CONCATENATE("R4C",'Riesgos Gestion-Fiscal-Informa'!$R$27),"")</f>
        <v/>
      </c>
      <c r="V97" s="172" t="str">
        <f>IF(AND('Riesgos Gestion-Fiscal-Informa'!$AB$22="Baja",'Riesgos Gestion-Fiscal-Informa'!$AD$22="Moderado"),CONCATENATE("R4C",'Riesgos Gestion-Fiscal-Informa'!$R$22),"")</f>
        <v/>
      </c>
      <c r="W97" s="173" t="str">
        <f>IF(AND('Riesgos Gestion-Fiscal-Informa'!$AB$23="Baja",'Riesgos Gestion-Fiscal-Informa'!$AD$23="Moderado"),CONCATENATE("R4C",'Riesgos Gestion-Fiscal-Informa'!$R$23),"")</f>
        <v/>
      </c>
      <c r="X97" s="173" t="str">
        <f>IF(AND('Riesgos Gestion-Fiscal-Informa'!$AB$24="Baja",'Riesgos Gestion-Fiscal-Informa'!$AD$24="Moderado"),CONCATENATE("R4C",'Riesgos Gestion-Fiscal-Informa'!$R$24),"")</f>
        <v/>
      </c>
      <c r="Y97" s="173" t="str">
        <f>IF(AND('Riesgos Gestion-Fiscal-Informa'!$AB$25="Baja",'Riesgos Gestion-Fiscal-Informa'!$AD$25="Moderado"),CONCATENATE("R4C",'Riesgos Gestion-Fiscal-Informa'!$R$25),"")</f>
        <v/>
      </c>
      <c r="Z97" s="173" t="str">
        <f>IF(AND('Riesgos Gestion-Fiscal-Informa'!$AB$26="Baja",'Riesgos Gestion-Fiscal-Informa'!$AD$26="Moderado"),CONCATENATE("R4C",'Riesgos Gestion-Fiscal-Informa'!$R$26),"")</f>
        <v/>
      </c>
      <c r="AA97" s="174" t="str">
        <f>IF(AND('Riesgos Gestion-Fiscal-Informa'!$AB$27="Baja",'Riesgos Gestion-Fiscal-Informa'!$AD$27="Moderado"),CONCATENATE("R4C",'Riesgos Gestion-Fiscal-Informa'!$R$27),"")</f>
        <v/>
      </c>
      <c r="AB97" s="157" t="str">
        <f>IF(AND('Riesgos Gestion-Fiscal-Informa'!$AB$22="Baja",'Riesgos Gestion-Fiscal-Informa'!$AD$22="Mayor"),CONCATENATE("R4C",'Riesgos Gestion-Fiscal-Informa'!$R$22),"")</f>
        <v/>
      </c>
      <c r="AC97" s="158" t="str">
        <f>IF(AND('Riesgos Gestion-Fiscal-Informa'!$AB$23="Baja",'Riesgos Gestion-Fiscal-Informa'!$AD$23="Mayor"),CONCATENATE("R4C",'Riesgos Gestion-Fiscal-Informa'!$R$23),"")</f>
        <v/>
      </c>
      <c r="AD97" s="158" t="str">
        <f>IF(AND('Riesgos Gestion-Fiscal-Informa'!$AB$24="Baja",'Riesgos Gestion-Fiscal-Informa'!$AD$24="Mayor"),CONCATENATE("R4C",'Riesgos Gestion-Fiscal-Informa'!$R$24),"")</f>
        <v/>
      </c>
      <c r="AE97" s="158" t="str">
        <f>IF(AND('Riesgos Gestion-Fiscal-Informa'!$AB$25="Baja",'Riesgos Gestion-Fiscal-Informa'!$AD$25="Mayor"),CONCATENATE("R4C",'Riesgos Gestion-Fiscal-Informa'!$R$25),"")</f>
        <v/>
      </c>
      <c r="AF97" s="158" t="str">
        <f>IF(AND('Riesgos Gestion-Fiscal-Informa'!$AB$26="Baja",'Riesgos Gestion-Fiscal-Informa'!$AD$26="Mayor"),CONCATENATE("R4C",'Riesgos Gestion-Fiscal-Informa'!$R$26),"")</f>
        <v/>
      </c>
      <c r="AG97" s="159" t="str">
        <f>IF(AND('Riesgos Gestion-Fiscal-Informa'!$AB$27="Baja",'Riesgos Gestion-Fiscal-Informa'!$AD$27="Mayor"),CONCATENATE("R4C",'Riesgos Gestion-Fiscal-Informa'!$R$27),"")</f>
        <v/>
      </c>
      <c r="AH97" s="160" t="str">
        <f>IF(AND('Riesgos Gestion-Fiscal-Informa'!$AB$22="Baja",'Riesgos Gestion-Fiscal-Informa'!$AD$22="Catastrófico"),CONCATENATE("R4C",'Riesgos Gestion-Fiscal-Informa'!$R$22),"")</f>
        <v/>
      </c>
      <c r="AI97" s="161" t="str">
        <f>IF(AND('Riesgos Gestion-Fiscal-Informa'!$AB$23="Baja",'Riesgos Gestion-Fiscal-Informa'!$AD$23="Catastrófico"),CONCATENATE("R4C",'Riesgos Gestion-Fiscal-Informa'!$R$23),"")</f>
        <v/>
      </c>
      <c r="AJ97" s="161" t="str">
        <f>IF(AND('Riesgos Gestion-Fiscal-Informa'!$AB$24="Baja",'Riesgos Gestion-Fiscal-Informa'!$AD$24="Catastrófico"),CONCATENATE("R4C",'Riesgos Gestion-Fiscal-Informa'!$R$24),"")</f>
        <v/>
      </c>
      <c r="AK97" s="161" t="str">
        <f>IF(AND('Riesgos Gestion-Fiscal-Informa'!$AB$25="Baja",'Riesgos Gestion-Fiscal-Informa'!$AD$25="Catastrófico"),CONCATENATE("R4C",'Riesgos Gestion-Fiscal-Informa'!$R$25),"")</f>
        <v/>
      </c>
      <c r="AL97" s="161" t="str">
        <f>IF(AND('Riesgos Gestion-Fiscal-Informa'!$AB$26="Baja",'Riesgos Gestion-Fiscal-Informa'!$AD$26="Catastrófico"),CONCATENATE("R4C",'Riesgos Gestion-Fiscal-Informa'!$R$26),"")</f>
        <v/>
      </c>
      <c r="AM97" s="162" t="str">
        <f>IF(AND('Riesgos Gestion-Fiscal-Informa'!$AB$27="Baja",'Riesgos Gestion-Fiscal-Informa'!$AD$27="Catastrófico"),CONCATENATE("R4C",'Riesgos Gestion-Fiscal-Informa'!$R$27),"")</f>
        <v/>
      </c>
      <c r="AN97" s="37"/>
      <c r="AO97" s="597"/>
      <c r="AP97" s="387"/>
      <c r="AQ97" s="387"/>
      <c r="AR97" s="387"/>
      <c r="AS97" s="387"/>
      <c r="AT97" s="598"/>
      <c r="AU97" s="37"/>
      <c r="AV97" s="37"/>
      <c r="AW97" s="37"/>
      <c r="AX97" s="37"/>
      <c r="AY97" s="37"/>
      <c r="AZ97" s="37"/>
      <c r="BA97" s="37"/>
      <c r="BB97" s="37"/>
      <c r="BC97" s="37"/>
      <c r="BD97" s="37"/>
      <c r="BE97" s="37"/>
      <c r="BF97" s="37"/>
      <c r="BG97" s="37"/>
      <c r="BH97" s="37"/>
      <c r="BI97" s="37"/>
    </row>
    <row r="98" spans="1:61" ht="15.75" customHeight="1">
      <c r="A98" s="37"/>
      <c r="B98" s="614"/>
      <c r="C98" s="387"/>
      <c r="D98" s="425"/>
      <c r="E98" s="436"/>
      <c r="F98" s="387"/>
      <c r="G98" s="387"/>
      <c r="H98" s="387"/>
      <c r="I98" s="387"/>
      <c r="J98" s="181" t="str">
        <f>IF(AND('Riesgos Gestion-Fiscal-Informa'!$AB$28="Baja",'Riesgos Gestion-Fiscal-Informa'!$AD$28="Leve"),CONCATENATE("R5C",'Riesgos Gestion-Fiscal-Informa'!$R$28),"")</f>
        <v/>
      </c>
      <c r="K98" s="182" t="str">
        <f>IF(AND('Riesgos Gestion-Fiscal-Informa'!$AB$29="Baja",'Riesgos Gestion-Fiscal-Informa'!$AD$29="Leve"),CONCATENATE("R5C",'Riesgos Gestion-Fiscal-Informa'!$R$29),"")</f>
        <v/>
      </c>
      <c r="L98" s="182" t="str">
        <f>IF(AND('Riesgos Gestion-Fiscal-Informa'!$AB$30="Baja",'Riesgos Gestion-Fiscal-Informa'!$AD$30="Leve"),CONCATENATE("R5C",'Riesgos Gestion-Fiscal-Informa'!$R$30),"")</f>
        <v/>
      </c>
      <c r="M98" s="182" t="str">
        <f>IF(AND('Riesgos Gestion-Fiscal-Informa'!$AB$31="Baja",'Riesgos Gestion-Fiscal-Informa'!$AD$31="Leve"),CONCATENATE("R5C",'Riesgos Gestion-Fiscal-Informa'!$R$31),"")</f>
        <v/>
      </c>
      <c r="N98" s="182" t="str">
        <f>IF(AND('Riesgos Gestion-Fiscal-Informa'!$AB$32="Baja",'Riesgos Gestion-Fiscal-Informa'!$AD$32="Leve"),CONCATENATE("R5C",'Riesgos Gestion-Fiscal-Informa'!$R$32),"")</f>
        <v/>
      </c>
      <c r="O98" s="183" t="str">
        <f>IF(AND('Riesgos Gestion-Fiscal-Informa'!$AB$33="Baja",'Riesgos Gestion-Fiscal-Informa'!$AD$33="Leve"),CONCATENATE("R5C",'Riesgos Gestion-Fiscal-Informa'!$R$33),"")</f>
        <v/>
      </c>
      <c r="P98" s="172" t="str">
        <f>IF(AND('Riesgos Gestion-Fiscal-Informa'!$AB$28="Baja",'Riesgos Gestion-Fiscal-Informa'!$AD$28="Menor"),CONCATENATE("R5C",'Riesgos Gestion-Fiscal-Informa'!$R$28),"")</f>
        <v/>
      </c>
      <c r="Q98" s="173" t="str">
        <f>IF(AND('Riesgos Gestion-Fiscal-Informa'!$AB$29="Baja",'Riesgos Gestion-Fiscal-Informa'!$AD$29="Menor"),CONCATENATE("R5C",'Riesgos Gestion-Fiscal-Informa'!$R$29),"")</f>
        <v/>
      </c>
      <c r="R98" s="173" t="str">
        <f>IF(AND('Riesgos Gestion-Fiscal-Informa'!$AB$30="Baja",'Riesgos Gestion-Fiscal-Informa'!$AD$30="Menor"),CONCATENATE("R5C",'Riesgos Gestion-Fiscal-Informa'!$R$30),"")</f>
        <v/>
      </c>
      <c r="S98" s="173" t="str">
        <f>IF(AND('Riesgos Gestion-Fiscal-Informa'!$AB$31="Baja",'Riesgos Gestion-Fiscal-Informa'!$AD$31="Menor"),CONCATENATE("R5C",'Riesgos Gestion-Fiscal-Informa'!$R$31),"")</f>
        <v/>
      </c>
      <c r="T98" s="173" t="str">
        <f>IF(AND('Riesgos Gestion-Fiscal-Informa'!$AB$32="Baja",'Riesgos Gestion-Fiscal-Informa'!$AD$32="Menor"),CONCATENATE("R5C",'Riesgos Gestion-Fiscal-Informa'!$R$32),"")</f>
        <v/>
      </c>
      <c r="U98" s="174" t="str">
        <f>IF(AND('Riesgos Gestion-Fiscal-Informa'!$AB$33="Baja",'Riesgos Gestion-Fiscal-Informa'!$AD$33="Menor"),CONCATENATE("R5C",'Riesgos Gestion-Fiscal-Informa'!$R$33),"")</f>
        <v/>
      </c>
      <c r="V98" s="172" t="str">
        <f>IF(AND('Riesgos Gestion-Fiscal-Informa'!$AB$28="Baja",'Riesgos Gestion-Fiscal-Informa'!$AD$28="Moderado"),CONCATENATE("R5C",'Riesgos Gestion-Fiscal-Informa'!$R$28),"")</f>
        <v/>
      </c>
      <c r="W98" s="173" t="str">
        <f>IF(AND('Riesgos Gestion-Fiscal-Informa'!$AB$29="Baja",'Riesgos Gestion-Fiscal-Informa'!$AD$29="Moderado"),CONCATENATE("R5C",'Riesgos Gestion-Fiscal-Informa'!$R$29),"")</f>
        <v/>
      </c>
      <c r="X98" s="173" t="str">
        <f>IF(AND('Riesgos Gestion-Fiscal-Informa'!$AB$30="Baja",'Riesgos Gestion-Fiscal-Informa'!$AD$30="Moderado"),CONCATENATE("R5C",'Riesgos Gestion-Fiscal-Informa'!$R$30),"")</f>
        <v/>
      </c>
      <c r="Y98" s="173" t="str">
        <f>IF(AND('Riesgos Gestion-Fiscal-Informa'!$AB$31="Baja",'Riesgos Gestion-Fiscal-Informa'!$AD$31="Moderado"),CONCATENATE("R5C",'Riesgos Gestion-Fiscal-Informa'!$R$31),"")</f>
        <v/>
      </c>
      <c r="Z98" s="173" t="str">
        <f>IF(AND('Riesgos Gestion-Fiscal-Informa'!$AB$32="Baja",'Riesgos Gestion-Fiscal-Informa'!$AD$32="Moderado"),CONCATENATE("R5C",'Riesgos Gestion-Fiscal-Informa'!$R$32),"")</f>
        <v/>
      </c>
      <c r="AA98" s="174" t="str">
        <f>IF(AND('Riesgos Gestion-Fiscal-Informa'!$AB$33="Baja",'Riesgos Gestion-Fiscal-Informa'!$AD$33="Moderado"),CONCATENATE("R5C",'Riesgos Gestion-Fiscal-Informa'!$R$33),"")</f>
        <v/>
      </c>
      <c r="AB98" s="157" t="str">
        <f>IF(AND('Riesgos Gestion-Fiscal-Informa'!$AB$28="Baja",'Riesgos Gestion-Fiscal-Informa'!$AD$28="Mayor"),CONCATENATE("R5C",'Riesgos Gestion-Fiscal-Informa'!$R$28),"")</f>
        <v/>
      </c>
      <c r="AC98" s="158" t="str">
        <f>IF(AND('Riesgos Gestion-Fiscal-Informa'!$AB$29="Baja",'Riesgos Gestion-Fiscal-Informa'!$AD$29="Mayor"),CONCATENATE("R5C",'Riesgos Gestion-Fiscal-Informa'!$R$29),"")</f>
        <v/>
      </c>
      <c r="AD98" s="158" t="str">
        <f>IF(AND('Riesgos Gestion-Fiscal-Informa'!$AB$30="Baja",'Riesgos Gestion-Fiscal-Informa'!$AD$30="Mayor"),CONCATENATE("R5C",'Riesgos Gestion-Fiscal-Informa'!$R$30),"")</f>
        <v/>
      </c>
      <c r="AE98" s="158" t="str">
        <f>IF(AND('Riesgos Gestion-Fiscal-Informa'!$AB$31="Baja",'Riesgos Gestion-Fiscal-Informa'!$AD$31="Mayor"),CONCATENATE("R5C",'Riesgos Gestion-Fiscal-Informa'!$R$31),"")</f>
        <v/>
      </c>
      <c r="AF98" s="158" t="str">
        <f>IF(AND('Riesgos Gestion-Fiscal-Informa'!$AB$32="Baja",'Riesgos Gestion-Fiscal-Informa'!$AD$32="Mayor"),CONCATENATE("R5C",'Riesgos Gestion-Fiscal-Informa'!$R$32),"")</f>
        <v/>
      </c>
      <c r="AG98" s="159" t="str">
        <f>IF(AND('Riesgos Gestion-Fiscal-Informa'!$AB$33="Baja",'Riesgos Gestion-Fiscal-Informa'!$AD$33="Mayor"),CONCATENATE("R5C",'Riesgos Gestion-Fiscal-Informa'!$R$33),"")</f>
        <v/>
      </c>
      <c r="AH98" s="160" t="str">
        <f>IF(AND('Riesgos Gestion-Fiscal-Informa'!$AB$28="Baja",'Riesgos Gestion-Fiscal-Informa'!$AD$28="Catastrófico"),CONCATENATE("R5C",'Riesgos Gestion-Fiscal-Informa'!$R$28),"")</f>
        <v/>
      </c>
      <c r="AI98" s="161" t="str">
        <f>IF(AND('Riesgos Gestion-Fiscal-Informa'!$AB$29="Baja",'Riesgos Gestion-Fiscal-Informa'!$AD$29="Catastrófico"),CONCATENATE("R5C",'Riesgos Gestion-Fiscal-Informa'!$R$29),"")</f>
        <v/>
      </c>
      <c r="AJ98" s="161" t="str">
        <f>IF(AND('Riesgos Gestion-Fiscal-Informa'!$AB$30="Baja",'Riesgos Gestion-Fiscal-Informa'!$AD$30="Catastrófico"),CONCATENATE("R5C",'Riesgos Gestion-Fiscal-Informa'!$R$30),"")</f>
        <v/>
      </c>
      <c r="AK98" s="161" t="str">
        <f>IF(AND('Riesgos Gestion-Fiscal-Informa'!$AB$31="Baja",'Riesgos Gestion-Fiscal-Informa'!$AD$31="Catastrófico"),CONCATENATE("R5C",'Riesgos Gestion-Fiscal-Informa'!$R$31),"")</f>
        <v/>
      </c>
      <c r="AL98" s="161" t="str">
        <f>IF(AND('Riesgos Gestion-Fiscal-Informa'!$AB$32="Baja",'Riesgos Gestion-Fiscal-Informa'!$AD$32="Catastrófico"),CONCATENATE("R5C",'Riesgos Gestion-Fiscal-Informa'!$R$32),"")</f>
        <v/>
      </c>
      <c r="AM98" s="162" t="str">
        <f>IF(AND('Riesgos Gestion-Fiscal-Informa'!$AB$33="Baja",'Riesgos Gestion-Fiscal-Informa'!$AD$33="Catastrófico"),CONCATENATE("R5C",'Riesgos Gestion-Fiscal-Informa'!$R$33),"")</f>
        <v/>
      </c>
      <c r="AN98" s="37"/>
      <c r="AO98" s="597"/>
      <c r="AP98" s="387"/>
      <c r="AQ98" s="387"/>
      <c r="AR98" s="387"/>
      <c r="AS98" s="387"/>
      <c r="AT98" s="598"/>
      <c r="AU98" s="37"/>
      <c r="AV98" s="37"/>
      <c r="AW98" s="37"/>
      <c r="AX98" s="37"/>
      <c r="AY98" s="37"/>
      <c r="AZ98" s="37"/>
      <c r="BA98" s="37"/>
      <c r="BB98" s="37"/>
      <c r="BC98" s="37"/>
      <c r="BD98" s="37"/>
      <c r="BE98" s="37"/>
      <c r="BF98" s="37"/>
      <c r="BG98" s="37"/>
      <c r="BH98" s="37"/>
      <c r="BI98" s="37"/>
    </row>
    <row r="99" spans="1:61" ht="15.75" customHeight="1">
      <c r="A99" s="37"/>
      <c r="B99" s="614"/>
      <c r="C99" s="387"/>
      <c r="D99" s="425"/>
      <c r="E99" s="436"/>
      <c r="F99" s="387"/>
      <c r="G99" s="387"/>
      <c r="H99" s="387"/>
      <c r="I99" s="387"/>
      <c r="J99" s="181" t="str">
        <f>IF(AND('Riesgos Gestion-Fiscal-Informa'!$AB$34="Baja",'Riesgos Gestion-Fiscal-Informa'!$AD$34="Leve"),CONCATENATE("R6C",'Riesgos Gestion-Fiscal-Informa'!$R$34),"")</f>
        <v/>
      </c>
      <c r="K99" s="182" t="str">
        <f>IF(AND('Riesgos Gestion-Fiscal-Informa'!$AB$35="Baja",'Riesgos Gestion-Fiscal-Informa'!$AD$35="Leve"),CONCATENATE("R6C",'Riesgos Gestion-Fiscal-Informa'!$R$35),"")</f>
        <v/>
      </c>
      <c r="L99" s="182" t="str">
        <f>IF(AND('Riesgos Gestion-Fiscal-Informa'!$AB$36="Baja",'Riesgos Gestion-Fiscal-Informa'!$AD$36="Leve"),CONCATENATE("R6C",'Riesgos Gestion-Fiscal-Informa'!$R$36),"")</f>
        <v/>
      </c>
      <c r="M99" s="182" t="str">
        <f>IF(AND('Riesgos Gestion-Fiscal-Informa'!$AB$37="Baja",'Riesgos Gestion-Fiscal-Informa'!$AD$37="Leve"),CONCATENATE("R6C",'Riesgos Gestion-Fiscal-Informa'!$R$37),"")</f>
        <v/>
      </c>
      <c r="N99" s="182" t="str">
        <f>IF(AND('Riesgos Gestion-Fiscal-Informa'!$AB$38="Baja",'Riesgos Gestion-Fiscal-Informa'!$AD$38="Leve"),CONCATENATE("R6C",'Riesgos Gestion-Fiscal-Informa'!$R$38),"")</f>
        <v/>
      </c>
      <c r="O99" s="183" t="str">
        <f>IF(AND('Riesgos Gestion-Fiscal-Informa'!$AB$39="Baja",'Riesgos Gestion-Fiscal-Informa'!$AD$39="Leve"),CONCATENATE("R6C",'Riesgos Gestion-Fiscal-Informa'!$R$39),"")</f>
        <v/>
      </c>
      <c r="P99" s="172" t="str">
        <f>IF(AND('Riesgos Gestion-Fiscal-Informa'!$AB$34="Baja",'Riesgos Gestion-Fiscal-Informa'!$AD$34="Menor"),CONCATENATE("R6C",'Riesgos Gestion-Fiscal-Informa'!$R$34),"")</f>
        <v/>
      </c>
      <c r="Q99" s="173" t="str">
        <f>IF(AND('Riesgos Gestion-Fiscal-Informa'!$AB$35="Baja",'Riesgos Gestion-Fiscal-Informa'!$AD$35="Menor"),CONCATENATE("R6C",'Riesgos Gestion-Fiscal-Informa'!$R$35),"")</f>
        <v/>
      </c>
      <c r="R99" s="173" t="str">
        <f>IF(AND('Riesgos Gestion-Fiscal-Informa'!$AB$36="Baja",'Riesgos Gestion-Fiscal-Informa'!$AD$36="Menor"),CONCATENATE("R6C",'Riesgos Gestion-Fiscal-Informa'!$R$36),"")</f>
        <v/>
      </c>
      <c r="S99" s="173" t="str">
        <f>IF(AND('Riesgos Gestion-Fiscal-Informa'!$AB$37="Baja",'Riesgos Gestion-Fiscal-Informa'!$AD$37="Menor"),CONCATENATE("R6C",'Riesgos Gestion-Fiscal-Informa'!$R$37),"")</f>
        <v/>
      </c>
      <c r="T99" s="173" t="str">
        <f>IF(AND('Riesgos Gestion-Fiscal-Informa'!$AB$38="Baja",'Riesgos Gestion-Fiscal-Informa'!$AD$38="Menor"),CONCATENATE("R6C",'Riesgos Gestion-Fiscal-Informa'!$R$38),"")</f>
        <v/>
      </c>
      <c r="U99" s="174" t="str">
        <f>IF(AND('Riesgos Gestion-Fiscal-Informa'!$AB$39="Baja",'Riesgos Gestion-Fiscal-Informa'!$AD$39="Menor"),CONCATENATE("R6C",'Riesgos Gestion-Fiscal-Informa'!$R$39),"")</f>
        <v/>
      </c>
      <c r="V99" s="172" t="str">
        <f>IF(AND('Riesgos Gestion-Fiscal-Informa'!$AB$34="Baja",'Riesgos Gestion-Fiscal-Informa'!$AD$34="Moderado"),CONCATENATE("R6C",'Riesgos Gestion-Fiscal-Informa'!$R$34),"")</f>
        <v/>
      </c>
      <c r="W99" s="173" t="str">
        <f>IF(AND('Riesgos Gestion-Fiscal-Informa'!$AB$35="Baja",'Riesgos Gestion-Fiscal-Informa'!$AD$35="Moderado"),CONCATENATE("R6C",'Riesgos Gestion-Fiscal-Informa'!$R$35),"")</f>
        <v/>
      </c>
      <c r="X99" s="173" t="str">
        <f>IF(AND('Riesgos Gestion-Fiscal-Informa'!$AB$36="Baja",'Riesgos Gestion-Fiscal-Informa'!$AD$36="Moderado"),CONCATENATE("R6C",'Riesgos Gestion-Fiscal-Informa'!$R$36),"")</f>
        <v/>
      </c>
      <c r="Y99" s="173" t="str">
        <f>IF(AND('Riesgos Gestion-Fiscal-Informa'!$AB$37="Baja",'Riesgos Gestion-Fiscal-Informa'!$AD$37="Moderado"),CONCATENATE("R6C",'Riesgos Gestion-Fiscal-Informa'!$R$37),"")</f>
        <v/>
      </c>
      <c r="Z99" s="173" t="str">
        <f>IF(AND('Riesgos Gestion-Fiscal-Informa'!$AB$38="Baja",'Riesgos Gestion-Fiscal-Informa'!$AD$38="Moderado"),CONCATENATE("R6C",'Riesgos Gestion-Fiscal-Informa'!$R$38),"")</f>
        <v/>
      </c>
      <c r="AA99" s="174" t="str">
        <f>IF(AND('Riesgos Gestion-Fiscal-Informa'!$AB$39="Baja",'Riesgos Gestion-Fiscal-Informa'!$AD$39="Moderado"),CONCATENATE("R6C",'Riesgos Gestion-Fiscal-Informa'!$R$39),"")</f>
        <v/>
      </c>
      <c r="AB99" s="157" t="str">
        <f>IF(AND('Riesgos Gestion-Fiscal-Informa'!$AB$34="Baja",'Riesgos Gestion-Fiscal-Informa'!$AD$34="Mayor"),CONCATENATE("R6C",'Riesgos Gestion-Fiscal-Informa'!$R$34),"")</f>
        <v/>
      </c>
      <c r="AC99" s="158" t="str">
        <f>IF(AND('Riesgos Gestion-Fiscal-Informa'!$AB$35="Baja",'Riesgos Gestion-Fiscal-Informa'!$AD$35="Mayor"),CONCATENATE("R6C",'Riesgos Gestion-Fiscal-Informa'!$R$35),"")</f>
        <v/>
      </c>
      <c r="AD99" s="158" t="str">
        <f>IF(AND('Riesgos Gestion-Fiscal-Informa'!$AB$36="Baja",'Riesgos Gestion-Fiscal-Informa'!$AD$36="Mayor"),CONCATENATE("R6C",'Riesgos Gestion-Fiscal-Informa'!$R$36),"")</f>
        <v/>
      </c>
      <c r="AE99" s="158" t="str">
        <f>IF(AND('Riesgos Gestion-Fiscal-Informa'!$AB$37="Baja",'Riesgos Gestion-Fiscal-Informa'!$AD$37="Mayor"),CONCATENATE("R6C",'Riesgos Gestion-Fiscal-Informa'!$R$37),"")</f>
        <v/>
      </c>
      <c r="AF99" s="158" t="str">
        <f>IF(AND('Riesgos Gestion-Fiscal-Informa'!$AB$38="Baja",'Riesgos Gestion-Fiscal-Informa'!$AD$38="Mayor"),CONCATENATE("R6C",'Riesgos Gestion-Fiscal-Informa'!$R$38),"")</f>
        <v/>
      </c>
      <c r="AG99" s="159" t="str">
        <f>IF(AND('Riesgos Gestion-Fiscal-Informa'!$AB$39="Baja",'Riesgos Gestion-Fiscal-Informa'!$AD$39="Mayor"),CONCATENATE("R6C",'Riesgos Gestion-Fiscal-Informa'!$R$39),"")</f>
        <v/>
      </c>
      <c r="AH99" s="160" t="str">
        <f>IF(AND('Riesgos Gestion-Fiscal-Informa'!$AB$34="Baja",'Riesgos Gestion-Fiscal-Informa'!$AD$34="Catastrófico"),CONCATENATE("R6C",'Riesgos Gestion-Fiscal-Informa'!$R$34),"")</f>
        <v/>
      </c>
      <c r="AI99" s="161" t="str">
        <f>IF(AND('Riesgos Gestion-Fiscal-Informa'!$AB$35="Baja",'Riesgos Gestion-Fiscal-Informa'!$AD$35="Catastrófico"),CONCATENATE("R6C",'Riesgos Gestion-Fiscal-Informa'!$R$35),"")</f>
        <v/>
      </c>
      <c r="AJ99" s="161" t="str">
        <f>IF(AND('Riesgos Gestion-Fiscal-Informa'!$AB$36="Baja",'Riesgos Gestion-Fiscal-Informa'!$AD$36="Catastrófico"),CONCATENATE("R6C",'Riesgos Gestion-Fiscal-Informa'!$R$36),"")</f>
        <v/>
      </c>
      <c r="AK99" s="161" t="str">
        <f>IF(AND('Riesgos Gestion-Fiscal-Informa'!$AB$37="Baja",'Riesgos Gestion-Fiscal-Informa'!$AD$37="Catastrófico"),CONCATENATE("R6C",'Riesgos Gestion-Fiscal-Informa'!$R$37),"")</f>
        <v/>
      </c>
      <c r="AL99" s="161" t="str">
        <f>IF(AND('Riesgos Gestion-Fiscal-Informa'!$AB$38="Baja",'Riesgos Gestion-Fiscal-Informa'!$AD$38="Catastrófico"),CONCATENATE("R6C",'Riesgos Gestion-Fiscal-Informa'!$R$38),"")</f>
        <v/>
      </c>
      <c r="AM99" s="162" t="str">
        <f>IF(AND('Riesgos Gestion-Fiscal-Informa'!$AB$39="Baja",'Riesgos Gestion-Fiscal-Informa'!$AD$39="Catastrófico"),CONCATENATE("R6C",'Riesgos Gestion-Fiscal-Informa'!$R$39),"")</f>
        <v/>
      </c>
      <c r="AN99" s="37"/>
      <c r="AO99" s="597"/>
      <c r="AP99" s="387"/>
      <c r="AQ99" s="387"/>
      <c r="AR99" s="387"/>
      <c r="AS99" s="387"/>
      <c r="AT99" s="598"/>
      <c r="AU99" s="37"/>
      <c r="AV99" s="37"/>
      <c r="AW99" s="37"/>
      <c r="AX99" s="37"/>
      <c r="AY99" s="37"/>
      <c r="AZ99" s="37"/>
      <c r="BA99" s="37"/>
      <c r="BB99" s="37"/>
      <c r="BC99" s="37"/>
      <c r="BD99" s="37"/>
      <c r="BE99" s="37"/>
      <c r="BF99" s="37"/>
      <c r="BG99" s="37"/>
      <c r="BH99" s="37"/>
      <c r="BI99" s="37"/>
    </row>
    <row r="100" spans="1:61" ht="15.75" customHeight="1">
      <c r="A100" s="37"/>
      <c r="B100" s="614"/>
      <c r="C100" s="387"/>
      <c r="D100" s="425"/>
      <c r="E100" s="436"/>
      <c r="F100" s="387"/>
      <c r="G100" s="387"/>
      <c r="H100" s="387"/>
      <c r="I100" s="387"/>
      <c r="J100" s="181" t="str">
        <f>IF(AND('Riesgos Gestion-Fiscal-Informa'!$AB$40="Baja",'Riesgos Gestion-Fiscal-Informa'!$AD$40="Leve"),CONCATENATE("R7C",'Riesgos Gestion-Fiscal-Informa'!$R$40),"")</f>
        <v/>
      </c>
      <c r="K100" s="182" t="str">
        <f>IF(AND('Riesgos Gestion-Fiscal-Informa'!$AB$41="Baja",'Riesgos Gestion-Fiscal-Informa'!$AD$41="Leve"),CONCATENATE("R7C",'Riesgos Gestion-Fiscal-Informa'!$R$41),"")</f>
        <v/>
      </c>
      <c r="L100" s="182" t="str">
        <f>IF(AND('Riesgos Gestion-Fiscal-Informa'!$AB$42="Baja",'Riesgos Gestion-Fiscal-Informa'!$AD$42="Leve"),CONCATENATE("R7C",'Riesgos Gestion-Fiscal-Informa'!$R$42),"")</f>
        <v/>
      </c>
      <c r="M100" s="182" t="str">
        <f>IF(AND('Riesgos Gestion-Fiscal-Informa'!$AB$43="Baja",'Riesgos Gestion-Fiscal-Informa'!$AD$43="Leve"),CONCATENATE("R7C",'Riesgos Gestion-Fiscal-Informa'!$R$43),"")</f>
        <v/>
      </c>
      <c r="N100" s="182" t="str">
        <f>IF(AND('Riesgos Gestion-Fiscal-Informa'!$AB$44="Baja",'Riesgos Gestion-Fiscal-Informa'!$AD$44="Leve"),CONCATENATE("R7C",'Riesgos Gestion-Fiscal-Informa'!$R$44),"")</f>
        <v/>
      </c>
      <c r="O100" s="183" t="str">
        <f>IF(AND('Riesgos Gestion-Fiscal-Informa'!$AB$45="Baja",'Riesgos Gestion-Fiscal-Informa'!$AD$45="Leve"),CONCATENATE("R7C",'Riesgos Gestion-Fiscal-Informa'!$R$45),"")</f>
        <v/>
      </c>
      <c r="P100" s="172" t="str">
        <f>IF(AND('Riesgos Gestion-Fiscal-Informa'!$AB$40="Baja",'Riesgos Gestion-Fiscal-Informa'!$AD$40="Menor"),CONCATENATE("R7C",'Riesgos Gestion-Fiscal-Informa'!$R$40),"")</f>
        <v/>
      </c>
      <c r="Q100" s="173" t="str">
        <f>IF(AND('Riesgos Gestion-Fiscal-Informa'!$AB$41="Baja",'Riesgos Gestion-Fiscal-Informa'!$AD$41="Menor"),CONCATENATE("R7C",'Riesgos Gestion-Fiscal-Informa'!$R$41),"")</f>
        <v/>
      </c>
      <c r="R100" s="173" t="str">
        <f>IF(AND('Riesgos Gestion-Fiscal-Informa'!$AB$42="Baja",'Riesgos Gestion-Fiscal-Informa'!$AD$42="Menor"),CONCATENATE("R7C",'Riesgos Gestion-Fiscal-Informa'!$R$42),"")</f>
        <v/>
      </c>
      <c r="S100" s="173" t="str">
        <f>IF(AND('Riesgos Gestion-Fiscal-Informa'!$AB$43="Baja",'Riesgos Gestion-Fiscal-Informa'!$AD$43="Menor"),CONCATENATE("R7C",'Riesgos Gestion-Fiscal-Informa'!$R$43),"")</f>
        <v/>
      </c>
      <c r="T100" s="173" t="str">
        <f>IF(AND('Riesgos Gestion-Fiscal-Informa'!$AB$44="Baja",'Riesgos Gestion-Fiscal-Informa'!$AD$44="Menor"),CONCATENATE("R7C",'Riesgos Gestion-Fiscal-Informa'!$R$44),"")</f>
        <v/>
      </c>
      <c r="U100" s="174" t="str">
        <f>IF(AND('Riesgos Gestion-Fiscal-Informa'!$AB$45="Baja",'Riesgos Gestion-Fiscal-Informa'!$AD$45="Menor"),CONCATENATE("R7C",'Riesgos Gestion-Fiscal-Informa'!$R$45),"")</f>
        <v/>
      </c>
      <c r="V100" s="172" t="str">
        <f>IF(AND('Riesgos Gestion-Fiscal-Informa'!$AB$40="Baja",'Riesgos Gestion-Fiscal-Informa'!$AD$40="Moderado"),CONCATENATE("R7C",'Riesgos Gestion-Fiscal-Informa'!$R$40),"")</f>
        <v/>
      </c>
      <c r="W100" s="173" t="str">
        <f>IF(AND('Riesgos Gestion-Fiscal-Informa'!$AB$41="Baja",'Riesgos Gestion-Fiscal-Informa'!$AD$41="Moderado"),CONCATENATE("R7C",'Riesgos Gestion-Fiscal-Informa'!$R$41),"")</f>
        <v/>
      </c>
      <c r="X100" s="173" t="str">
        <f>IF(AND('Riesgos Gestion-Fiscal-Informa'!$AB$42="Baja",'Riesgos Gestion-Fiscal-Informa'!$AD$42="Moderado"),CONCATENATE("R7C",'Riesgos Gestion-Fiscal-Informa'!$R$42),"")</f>
        <v/>
      </c>
      <c r="Y100" s="173" t="str">
        <f>IF(AND('Riesgos Gestion-Fiscal-Informa'!$AB$43="Baja",'Riesgos Gestion-Fiscal-Informa'!$AD$43="Moderado"),CONCATENATE("R7C",'Riesgos Gestion-Fiscal-Informa'!$R$43),"")</f>
        <v/>
      </c>
      <c r="Z100" s="173" t="str">
        <f>IF(AND('Riesgos Gestion-Fiscal-Informa'!$AB$44="Baja",'Riesgos Gestion-Fiscal-Informa'!$AD$44="Moderado"),CONCATENATE("R7C",'Riesgos Gestion-Fiscal-Informa'!$R$44),"")</f>
        <v/>
      </c>
      <c r="AA100" s="174" t="str">
        <f>IF(AND('Riesgos Gestion-Fiscal-Informa'!$AB$45="Baja",'Riesgos Gestion-Fiscal-Informa'!$AD$45="Moderado"),CONCATENATE("R7C",'Riesgos Gestion-Fiscal-Informa'!$R$45),"")</f>
        <v/>
      </c>
      <c r="AB100" s="157" t="str">
        <f>IF(AND('Riesgos Gestion-Fiscal-Informa'!$AB$40="Baja",'Riesgos Gestion-Fiscal-Informa'!$AD$40="Mayor"),CONCATENATE("R7C",'Riesgos Gestion-Fiscal-Informa'!$R$40),"")</f>
        <v/>
      </c>
      <c r="AC100" s="158" t="str">
        <f>IF(AND('Riesgos Gestion-Fiscal-Informa'!$AB$41="Baja",'Riesgos Gestion-Fiscal-Informa'!$AD$41="Mayor"),CONCATENATE("R7C",'Riesgos Gestion-Fiscal-Informa'!$R$41),"")</f>
        <v/>
      </c>
      <c r="AD100" s="158" t="str">
        <f>IF(AND('Riesgos Gestion-Fiscal-Informa'!$AB$42="Baja",'Riesgos Gestion-Fiscal-Informa'!$AD$42="Mayor"),CONCATENATE("R7C",'Riesgos Gestion-Fiscal-Informa'!$R$42),"")</f>
        <v/>
      </c>
      <c r="AE100" s="158" t="str">
        <f>IF(AND('Riesgos Gestion-Fiscal-Informa'!$AB$43="Baja",'Riesgos Gestion-Fiscal-Informa'!$AD$43="Mayor"),CONCATENATE("R7C",'Riesgos Gestion-Fiscal-Informa'!$R$43),"")</f>
        <v/>
      </c>
      <c r="AF100" s="158" t="str">
        <f>IF(AND('Riesgos Gestion-Fiscal-Informa'!$AB$44="Baja",'Riesgos Gestion-Fiscal-Informa'!$AD$44="Mayor"),CONCATENATE("R7C",'Riesgos Gestion-Fiscal-Informa'!$R$44),"")</f>
        <v/>
      </c>
      <c r="AG100" s="159" t="str">
        <f>IF(AND('Riesgos Gestion-Fiscal-Informa'!$AB$45="Baja",'Riesgos Gestion-Fiscal-Informa'!$AD$45="Mayor"),CONCATENATE("R7C",'Riesgos Gestion-Fiscal-Informa'!$R$45),"")</f>
        <v/>
      </c>
      <c r="AH100" s="160" t="str">
        <f>IF(AND('Riesgos Gestion-Fiscal-Informa'!$AB$40="Baja",'Riesgos Gestion-Fiscal-Informa'!$AD$40="Catastrófico"),CONCATENATE("R7C",'Riesgos Gestion-Fiscal-Informa'!$R$40),"")</f>
        <v/>
      </c>
      <c r="AI100" s="161" t="str">
        <f>IF(AND('Riesgos Gestion-Fiscal-Informa'!$AB$41="Baja",'Riesgos Gestion-Fiscal-Informa'!$AD$41="Catastrófico"),CONCATENATE("R7C",'Riesgos Gestion-Fiscal-Informa'!$R$41),"")</f>
        <v/>
      </c>
      <c r="AJ100" s="161" t="str">
        <f>IF(AND('Riesgos Gestion-Fiscal-Informa'!$AB$42="Baja",'Riesgos Gestion-Fiscal-Informa'!$AD$42="Catastrófico"),CONCATENATE("R7C",'Riesgos Gestion-Fiscal-Informa'!$R$42),"")</f>
        <v/>
      </c>
      <c r="AK100" s="161" t="str">
        <f>IF(AND('Riesgos Gestion-Fiscal-Informa'!$AB$43="Baja",'Riesgos Gestion-Fiscal-Informa'!$AD$43="Catastrófico"),CONCATENATE("R7C",'Riesgos Gestion-Fiscal-Informa'!$R$43),"")</f>
        <v/>
      </c>
      <c r="AL100" s="161" t="str">
        <f>IF(AND('Riesgos Gestion-Fiscal-Informa'!$AB$44="Baja",'Riesgos Gestion-Fiscal-Informa'!$AD$44="Catastrófico"),CONCATENATE("R7C",'Riesgos Gestion-Fiscal-Informa'!$R$44),"")</f>
        <v/>
      </c>
      <c r="AM100" s="162" t="str">
        <f>IF(AND('Riesgos Gestion-Fiscal-Informa'!$AB$45="Baja",'Riesgos Gestion-Fiscal-Informa'!$AD$45="Catastrófico"),CONCATENATE("R7C",'Riesgos Gestion-Fiscal-Informa'!$R$45),"")</f>
        <v/>
      </c>
      <c r="AN100" s="37"/>
      <c r="AO100" s="597"/>
      <c r="AP100" s="387"/>
      <c r="AQ100" s="387"/>
      <c r="AR100" s="387"/>
      <c r="AS100" s="387"/>
      <c r="AT100" s="598"/>
      <c r="AU100" s="37"/>
      <c r="AV100" s="37"/>
      <c r="AW100" s="37"/>
      <c r="AX100" s="37"/>
      <c r="AY100" s="37"/>
      <c r="AZ100" s="37"/>
      <c r="BA100" s="37"/>
      <c r="BB100" s="37"/>
      <c r="BC100" s="37"/>
      <c r="BD100" s="37"/>
      <c r="BE100" s="37"/>
      <c r="BF100" s="37"/>
      <c r="BG100" s="37"/>
      <c r="BH100" s="37"/>
      <c r="BI100" s="37"/>
    </row>
    <row r="101" spans="1:61" ht="15.75" customHeight="1">
      <c r="A101" s="37"/>
      <c r="B101" s="614"/>
      <c r="C101" s="387"/>
      <c r="D101" s="425"/>
      <c r="E101" s="436"/>
      <c r="F101" s="387"/>
      <c r="G101" s="387"/>
      <c r="H101" s="387"/>
      <c r="I101" s="387"/>
      <c r="J101" s="181" t="str">
        <f>IF(AND('Riesgos Gestion-Fiscal-Informa'!$AB$46="Baja",'Riesgos Gestion-Fiscal-Informa'!$AD$46="Leve"),CONCATENATE("R8C",'Riesgos Gestion-Fiscal-Informa'!$R$46),"")</f>
        <v/>
      </c>
      <c r="K101" s="182" t="str">
        <f>IF(AND('Riesgos Gestion-Fiscal-Informa'!$AB$47="Baja",'Riesgos Gestion-Fiscal-Informa'!$AD$47="Leve"),CONCATENATE("R8C",'Riesgos Gestion-Fiscal-Informa'!$R$47),"")</f>
        <v/>
      </c>
      <c r="L101" s="182" t="str">
        <f>IF(AND('Riesgos Gestion-Fiscal-Informa'!$AB$48="Baja",'Riesgos Gestion-Fiscal-Informa'!$AD$48="Leve"),CONCATENATE("R8C",'Riesgos Gestion-Fiscal-Informa'!$R$48),"")</f>
        <v/>
      </c>
      <c r="M101" s="182" t="str">
        <f>IF(AND('Riesgos Gestion-Fiscal-Informa'!$AB$49="Baja",'Riesgos Gestion-Fiscal-Informa'!$AD$49="Leve"),CONCATENATE("R8C",'Riesgos Gestion-Fiscal-Informa'!$R$49),"")</f>
        <v/>
      </c>
      <c r="N101" s="182" t="str">
        <f>IF(AND('Riesgos Gestion-Fiscal-Informa'!$AB$50="Baja",'Riesgos Gestion-Fiscal-Informa'!$AD$50="Leve"),CONCATENATE("R8C",'Riesgos Gestion-Fiscal-Informa'!$R$50),"")</f>
        <v/>
      </c>
      <c r="O101" s="183" t="str">
        <f>IF(AND('Riesgos Gestion-Fiscal-Informa'!$AB$51="Baja",'Riesgos Gestion-Fiscal-Informa'!$AD$51="Leve"),CONCATENATE("R8C",'Riesgos Gestion-Fiscal-Informa'!$R$51),"")</f>
        <v/>
      </c>
      <c r="P101" s="172" t="str">
        <f>IF(AND('Riesgos Gestion-Fiscal-Informa'!$AB$46="Baja",'Riesgos Gestion-Fiscal-Informa'!$AD$46="Menor"),CONCATENATE("R8C",'Riesgos Gestion-Fiscal-Informa'!$R$46),"")</f>
        <v/>
      </c>
      <c r="Q101" s="173" t="str">
        <f>IF(AND('Riesgos Gestion-Fiscal-Informa'!$AB$47="Baja",'Riesgos Gestion-Fiscal-Informa'!$AD$47="Menor"),CONCATENATE("R8C",'Riesgos Gestion-Fiscal-Informa'!$R$47),"")</f>
        <v/>
      </c>
      <c r="R101" s="173" t="str">
        <f>IF(AND('Riesgos Gestion-Fiscal-Informa'!$AB$48="Baja",'Riesgos Gestion-Fiscal-Informa'!$AD$48="Menor"),CONCATENATE("R8C",'Riesgos Gestion-Fiscal-Informa'!$R$48),"")</f>
        <v/>
      </c>
      <c r="S101" s="173" t="str">
        <f>IF(AND('Riesgos Gestion-Fiscal-Informa'!$AB$49="Baja",'Riesgos Gestion-Fiscal-Informa'!$AD$49="Menor"),CONCATENATE("R8C",'Riesgos Gestion-Fiscal-Informa'!$R$49),"")</f>
        <v/>
      </c>
      <c r="T101" s="173" t="str">
        <f>IF(AND('Riesgos Gestion-Fiscal-Informa'!$AB$50="Baja",'Riesgos Gestion-Fiscal-Informa'!$AD$50="Menor"),CONCATENATE("R8C",'Riesgos Gestion-Fiscal-Informa'!$R$50),"")</f>
        <v/>
      </c>
      <c r="U101" s="174" t="str">
        <f>IF(AND('Riesgos Gestion-Fiscal-Informa'!$AB$51="Baja",'Riesgos Gestion-Fiscal-Informa'!$AD$51="Menor"),CONCATENATE("R8C",'Riesgos Gestion-Fiscal-Informa'!$R$51),"")</f>
        <v/>
      </c>
      <c r="V101" s="172" t="str">
        <f>IF(AND('Riesgos Gestion-Fiscal-Informa'!$AB$46="Baja",'Riesgos Gestion-Fiscal-Informa'!$AD$46="Moderado"),CONCATENATE("R8C",'Riesgos Gestion-Fiscal-Informa'!$R$46),"")</f>
        <v/>
      </c>
      <c r="W101" s="173" t="str">
        <f>IF(AND('Riesgos Gestion-Fiscal-Informa'!$AB$47="Baja",'Riesgos Gestion-Fiscal-Informa'!$AD$47="Moderado"),CONCATENATE("R8C",'Riesgos Gestion-Fiscal-Informa'!$R$47),"")</f>
        <v/>
      </c>
      <c r="X101" s="173" t="str">
        <f>IF(AND('Riesgos Gestion-Fiscal-Informa'!$AB$48="Baja",'Riesgos Gestion-Fiscal-Informa'!$AD$48="Moderado"),CONCATENATE("R8C",'Riesgos Gestion-Fiscal-Informa'!$R$48),"")</f>
        <v/>
      </c>
      <c r="Y101" s="173" t="str">
        <f>IF(AND('Riesgos Gestion-Fiscal-Informa'!$AB$49="Baja",'Riesgos Gestion-Fiscal-Informa'!$AD$49="Moderado"),CONCATENATE("R8C",'Riesgos Gestion-Fiscal-Informa'!$R$49),"")</f>
        <v/>
      </c>
      <c r="Z101" s="173" t="str">
        <f>IF(AND('Riesgos Gestion-Fiscal-Informa'!$AB$50="Baja",'Riesgos Gestion-Fiscal-Informa'!$AD$50="Moderado"),CONCATENATE("R8C",'Riesgos Gestion-Fiscal-Informa'!$R$50),"")</f>
        <v/>
      </c>
      <c r="AA101" s="174" t="str">
        <f>IF(AND('Riesgos Gestion-Fiscal-Informa'!$AB$51="Baja",'Riesgos Gestion-Fiscal-Informa'!$AD$51="Moderado"),CONCATENATE("R8C",'Riesgos Gestion-Fiscal-Informa'!$R$51),"")</f>
        <v/>
      </c>
      <c r="AB101" s="157" t="str">
        <f>IF(AND('Riesgos Gestion-Fiscal-Informa'!$AB$46="Baja",'Riesgos Gestion-Fiscal-Informa'!$AD$46="Mayor"),CONCATENATE("R8C",'Riesgos Gestion-Fiscal-Informa'!$R$46),"")</f>
        <v/>
      </c>
      <c r="AC101" s="158" t="str">
        <f>IF(AND('Riesgos Gestion-Fiscal-Informa'!$AB$47="Baja",'Riesgos Gestion-Fiscal-Informa'!$AD$47="Mayor"),CONCATENATE("R8C",'Riesgos Gestion-Fiscal-Informa'!$R$47),"")</f>
        <v/>
      </c>
      <c r="AD101" s="158" t="str">
        <f>IF(AND('Riesgos Gestion-Fiscal-Informa'!$AB$48="Baja",'Riesgos Gestion-Fiscal-Informa'!$AD$48="Mayor"),CONCATENATE("R8C",'Riesgos Gestion-Fiscal-Informa'!$R$48),"")</f>
        <v/>
      </c>
      <c r="AE101" s="158" t="str">
        <f>IF(AND('Riesgos Gestion-Fiscal-Informa'!$AB$49="Baja",'Riesgos Gestion-Fiscal-Informa'!$AD$49="Mayor"),CONCATENATE("R8C",'Riesgos Gestion-Fiscal-Informa'!$R$49),"")</f>
        <v/>
      </c>
      <c r="AF101" s="158" t="str">
        <f>IF(AND('Riesgos Gestion-Fiscal-Informa'!$AB$50="Baja",'Riesgos Gestion-Fiscal-Informa'!$AD$50="Mayor"),CONCATENATE("R8C",'Riesgos Gestion-Fiscal-Informa'!$R$50),"")</f>
        <v/>
      </c>
      <c r="AG101" s="159" t="str">
        <f>IF(AND('Riesgos Gestion-Fiscal-Informa'!$AB$51="Baja",'Riesgos Gestion-Fiscal-Informa'!$AD$51="Mayor"),CONCATENATE("R8C",'Riesgos Gestion-Fiscal-Informa'!$R$51),"")</f>
        <v/>
      </c>
      <c r="AH101" s="160" t="str">
        <f>IF(AND('Riesgos Gestion-Fiscal-Informa'!$AB$46="Baja",'Riesgos Gestion-Fiscal-Informa'!$AD$46="Catastrófico"),CONCATENATE("R8C",'Riesgos Gestion-Fiscal-Informa'!$R$46),"")</f>
        <v/>
      </c>
      <c r="AI101" s="161" t="str">
        <f>IF(AND('Riesgos Gestion-Fiscal-Informa'!$AB$47="Baja",'Riesgos Gestion-Fiscal-Informa'!$AD$47="Catastrófico"),CONCATENATE("R8C",'Riesgos Gestion-Fiscal-Informa'!$R$47),"")</f>
        <v/>
      </c>
      <c r="AJ101" s="161" t="str">
        <f>IF(AND('Riesgos Gestion-Fiscal-Informa'!$AB$48="Baja",'Riesgos Gestion-Fiscal-Informa'!$AD$48="Catastrófico"),CONCATENATE("R8C",'Riesgos Gestion-Fiscal-Informa'!$R$48),"")</f>
        <v/>
      </c>
      <c r="AK101" s="161" t="str">
        <f>IF(AND('Riesgos Gestion-Fiscal-Informa'!$AB$49="Baja",'Riesgos Gestion-Fiscal-Informa'!$AD$49="Catastrófico"),CONCATENATE("R8C",'Riesgos Gestion-Fiscal-Informa'!$R$49),"")</f>
        <v/>
      </c>
      <c r="AL101" s="161" t="str">
        <f>IF(AND('Riesgos Gestion-Fiscal-Informa'!$AB$50="Baja",'Riesgos Gestion-Fiscal-Informa'!$AD$50="Catastrófico"),CONCATENATE("R8C",'Riesgos Gestion-Fiscal-Informa'!$R$50),"")</f>
        <v/>
      </c>
      <c r="AM101" s="162" t="str">
        <f>IF(AND('Riesgos Gestion-Fiscal-Informa'!$AB$51="Baja",'Riesgos Gestion-Fiscal-Informa'!$AD$51="Catastrófico"),CONCATENATE("R8C",'Riesgos Gestion-Fiscal-Informa'!$R$51),"")</f>
        <v/>
      </c>
      <c r="AN101" s="37"/>
      <c r="AO101" s="597"/>
      <c r="AP101" s="387"/>
      <c r="AQ101" s="387"/>
      <c r="AR101" s="387"/>
      <c r="AS101" s="387"/>
      <c r="AT101" s="598"/>
      <c r="AU101" s="37"/>
      <c r="AV101" s="37"/>
      <c r="AW101" s="37"/>
      <c r="AX101" s="37"/>
      <c r="AY101" s="37"/>
      <c r="AZ101" s="37"/>
      <c r="BA101" s="37"/>
      <c r="BB101" s="37"/>
      <c r="BC101" s="37"/>
      <c r="BD101" s="37"/>
      <c r="BE101" s="37"/>
      <c r="BF101" s="37"/>
      <c r="BG101" s="37"/>
      <c r="BH101" s="37"/>
      <c r="BI101" s="37"/>
    </row>
    <row r="102" spans="1:61" ht="15.75" customHeight="1">
      <c r="A102" s="37"/>
      <c r="B102" s="614"/>
      <c r="C102" s="387"/>
      <c r="D102" s="425"/>
      <c r="E102" s="436"/>
      <c r="F102" s="387"/>
      <c r="G102" s="387"/>
      <c r="H102" s="387"/>
      <c r="I102" s="387"/>
      <c r="J102" s="181" t="str">
        <f>IF(AND('Riesgos Gestion-Fiscal-Informa'!$AB$52="Baja",'Riesgos Gestion-Fiscal-Informa'!$AD$52="Leve"),CONCATENATE("R9C",'Riesgos Gestion-Fiscal-Informa'!$R$52),"")</f>
        <v/>
      </c>
      <c r="K102" s="182" t="str">
        <f>IF(AND('Riesgos Gestion-Fiscal-Informa'!$AB$53="Baja",'Riesgos Gestion-Fiscal-Informa'!$AD$53="Leve"),CONCATENATE("R9C",'Riesgos Gestion-Fiscal-Informa'!$R$53),"")</f>
        <v/>
      </c>
      <c r="L102" s="182" t="str">
        <f>IF(AND('Riesgos Gestion-Fiscal-Informa'!$AB$54="Baja",'Riesgos Gestion-Fiscal-Informa'!$AD$54="Leve"),CONCATENATE("R9C",'Riesgos Gestion-Fiscal-Informa'!$R$54),"")</f>
        <v/>
      </c>
      <c r="M102" s="182" t="str">
        <f>IF(AND('Riesgos Gestion-Fiscal-Informa'!$AB$55="Baja",'Riesgos Gestion-Fiscal-Informa'!$AD$55="Leve"),CONCATENATE("R9C",'Riesgos Gestion-Fiscal-Informa'!$R$55),"")</f>
        <v/>
      </c>
      <c r="N102" s="182" t="str">
        <f>IF(AND('Riesgos Gestion-Fiscal-Informa'!$AB$56="Baja",'Riesgos Gestion-Fiscal-Informa'!$AD$56="Leve"),CONCATENATE("R9C",'Riesgos Gestion-Fiscal-Informa'!$R$56),"")</f>
        <v/>
      </c>
      <c r="O102" s="183" t="str">
        <f>IF(AND('Riesgos Gestion-Fiscal-Informa'!$AB$57="Baja",'Riesgos Gestion-Fiscal-Informa'!$AD$57="Leve"),CONCATENATE("R9C",'Riesgos Gestion-Fiscal-Informa'!$R$57),"")</f>
        <v/>
      </c>
      <c r="P102" s="172" t="str">
        <f>IF(AND('Riesgos Gestion-Fiscal-Informa'!$AB$52="Baja",'Riesgos Gestion-Fiscal-Informa'!$AD$52="Menor"),CONCATENATE("R9C",'Riesgos Gestion-Fiscal-Informa'!$R$52),"")</f>
        <v/>
      </c>
      <c r="Q102" s="173" t="str">
        <f>IF(AND('Riesgos Gestion-Fiscal-Informa'!$AB$53="Baja",'Riesgos Gestion-Fiscal-Informa'!$AD$53="Menor"),CONCATENATE("R9C",'Riesgos Gestion-Fiscal-Informa'!$R$53),"")</f>
        <v/>
      </c>
      <c r="R102" s="173" t="str">
        <f>IF(AND('Riesgos Gestion-Fiscal-Informa'!$AB$54="Baja",'Riesgos Gestion-Fiscal-Informa'!$AD$54="Menor"),CONCATENATE("R9C",'Riesgos Gestion-Fiscal-Informa'!$R$54),"")</f>
        <v/>
      </c>
      <c r="S102" s="173" t="str">
        <f>IF(AND('Riesgos Gestion-Fiscal-Informa'!$AB$55="Baja",'Riesgos Gestion-Fiscal-Informa'!$AD$55="Menor"),CONCATENATE("R9C",'Riesgos Gestion-Fiscal-Informa'!$R$55),"")</f>
        <v/>
      </c>
      <c r="T102" s="173" t="str">
        <f>IF(AND('Riesgos Gestion-Fiscal-Informa'!$AB$56="Baja",'Riesgos Gestion-Fiscal-Informa'!$AD$56="Menor"),CONCATENATE("R9C",'Riesgos Gestion-Fiscal-Informa'!$R$56),"")</f>
        <v/>
      </c>
      <c r="U102" s="174" t="str">
        <f>IF(AND('Riesgos Gestion-Fiscal-Informa'!$AB$57="Baja",'Riesgos Gestion-Fiscal-Informa'!$AD$57="Menor"),CONCATENATE("R9C",'Riesgos Gestion-Fiscal-Informa'!$R$57),"")</f>
        <v/>
      </c>
      <c r="V102" s="172" t="str">
        <f>IF(AND('Riesgos Gestion-Fiscal-Informa'!$AB$52="Baja",'Riesgos Gestion-Fiscal-Informa'!$AD$52="Moderado"),CONCATENATE("R9C",'Riesgos Gestion-Fiscal-Informa'!$R$52),"")</f>
        <v/>
      </c>
      <c r="W102" s="173" t="str">
        <f>IF(AND('Riesgos Gestion-Fiscal-Informa'!$AB$53="Baja",'Riesgos Gestion-Fiscal-Informa'!$AD$53="Moderado"),CONCATENATE("R9C",'Riesgos Gestion-Fiscal-Informa'!$R$53),"")</f>
        <v/>
      </c>
      <c r="X102" s="173" t="str">
        <f>IF(AND('Riesgos Gestion-Fiscal-Informa'!$AB$54="Baja",'Riesgos Gestion-Fiscal-Informa'!$AD$54="Moderado"),CONCATENATE("R9C",'Riesgos Gestion-Fiscal-Informa'!$R$54),"")</f>
        <v/>
      </c>
      <c r="Y102" s="173" t="str">
        <f>IF(AND('Riesgos Gestion-Fiscal-Informa'!$AB$55="Baja",'Riesgos Gestion-Fiscal-Informa'!$AD$55="Moderado"),CONCATENATE("R9C",'Riesgos Gestion-Fiscal-Informa'!$R$55),"")</f>
        <v/>
      </c>
      <c r="Z102" s="173" t="str">
        <f>IF(AND('Riesgos Gestion-Fiscal-Informa'!$AB$56="Baja",'Riesgos Gestion-Fiscal-Informa'!$AD$56="Moderado"),CONCATENATE("R9C",'Riesgos Gestion-Fiscal-Informa'!$R$56),"")</f>
        <v/>
      </c>
      <c r="AA102" s="174" t="str">
        <f>IF(AND('Riesgos Gestion-Fiscal-Informa'!$AB$57="Baja",'Riesgos Gestion-Fiscal-Informa'!$AD$57="Moderado"),CONCATENATE("R9C",'Riesgos Gestion-Fiscal-Informa'!$R$57),"")</f>
        <v/>
      </c>
      <c r="AB102" s="157" t="str">
        <f>IF(AND('Riesgos Gestion-Fiscal-Informa'!$AB$52="Baja",'Riesgos Gestion-Fiscal-Informa'!$AD$52="Mayor"),CONCATENATE("R9C",'Riesgos Gestion-Fiscal-Informa'!$R$52),"")</f>
        <v/>
      </c>
      <c r="AC102" s="158" t="str">
        <f>IF(AND('Riesgos Gestion-Fiscal-Informa'!$AB$53="Baja",'Riesgos Gestion-Fiscal-Informa'!$AD$53="Mayor"),CONCATENATE("R9C",'Riesgos Gestion-Fiscal-Informa'!$R$53),"")</f>
        <v/>
      </c>
      <c r="AD102" s="158" t="str">
        <f>IF(AND('Riesgos Gestion-Fiscal-Informa'!$AB$54="Baja",'Riesgos Gestion-Fiscal-Informa'!$AD$54="Mayor"),CONCATENATE("R9C",'Riesgos Gestion-Fiscal-Informa'!$R$54),"")</f>
        <v/>
      </c>
      <c r="AE102" s="158" t="str">
        <f>IF(AND('Riesgos Gestion-Fiscal-Informa'!$AB$55="Baja",'Riesgos Gestion-Fiscal-Informa'!$AD$55="Mayor"),CONCATENATE("R9C",'Riesgos Gestion-Fiscal-Informa'!$R$55),"")</f>
        <v/>
      </c>
      <c r="AF102" s="158" t="str">
        <f>IF(AND('Riesgos Gestion-Fiscal-Informa'!$AB$56="Baja",'Riesgos Gestion-Fiscal-Informa'!$AD$56="Mayor"),CONCATENATE("R9C",'Riesgos Gestion-Fiscal-Informa'!$R$56),"")</f>
        <v/>
      </c>
      <c r="AG102" s="159" t="str">
        <f>IF(AND('Riesgos Gestion-Fiscal-Informa'!$AB$57="Baja",'Riesgos Gestion-Fiscal-Informa'!$AD$57="Mayor"),CONCATENATE("R9C",'Riesgos Gestion-Fiscal-Informa'!$R$57),"")</f>
        <v/>
      </c>
      <c r="AH102" s="160" t="str">
        <f>IF(AND('Riesgos Gestion-Fiscal-Informa'!$AB$52="Baja",'Riesgos Gestion-Fiscal-Informa'!$AD$52="Catastrófico"),CONCATENATE("R9C",'Riesgos Gestion-Fiscal-Informa'!$R$52),"")</f>
        <v/>
      </c>
      <c r="AI102" s="161" t="str">
        <f>IF(AND('Riesgos Gestion-Fiscal-Informa'!$AB$53="Baja",'Riesgos Gestion-Fiscal-Informa'!$AD$53="Catastrófico"),CONCATENATE("R9C",'Riesgos Gestion-Fiscal-Informa'!$R$53),"")</f>
        <v/>
      </c>
      <c r="AJ102" s="161" t="str">
        <f>IF(AND('Riesgos Gestion-Fiscal-Informa'!$AB$54="Baja",'Riesgos Gestion-Fiscal-Informa'!$AD$54="Catastrófico"),CONCATENATE("R9C",'Riesgos Gestion-Fiscal-Informa'!$R$54),"")</f>
        <v/>
      </c>
      <c r="AK102" s="161" t="str">
        <f>IF(AND('Riesgos Gestion-Fiscal-Informa'!$AB$55="Baja",'Riesgos Gestion-Fiscal-Informa'!$AD$55="Catastrófico"),CONCATENATE("R9C",'Riesgos Gestion-Fiscal-Informa'!$R$55),"")</f>
        <v/>
      </c>
      <c r="AL102" s="161" t="str">
        <f>IF(AND('Riesgos Gestion-Fiscal-Informa'!$AB$56="Baja",'Riesgos Gestion-Fiscal-Informa'!$AD$56="Catastrófico"),CONCATENATE("R9C",'Riesgos Gestion-Fiscal-Informa'!$R$56),"")</f>
        <v/>
      </c>
      <c r="AM102" s="162" t="str">
        <f>IF(AND('Riesgos Gestion-Fiscal-Informa'!$AB$57="Baja",'Riesgos Gestion-Fiscal-Informa'!$AD$57="Catastrófico"),CONCATENATE("R9C",'Riesgos Gestion-Fiscal-Informa'!$R$57),"")</f>
        <v/>
      </c>
      <c r="AN102" s="37"/>
      <c r="AO102" s="597"/>
      <c r="AP102" s="387"/>
      <c r="AQ102" s="387"/>
      <c r="AR102" s="387"/>
      <c r="AS102" s="387"/>
      <c r="AT102" s="598"/>
      <c r="AU102" s="37"/>
      <c r="AV102" s="37"/>
      <c r="AW102" s="37"/>
      <c r="AX102" s="37"/>
      <c r="AY102" s="37"/>
      <c r="AZ102" s="37"/>
      <c r="BA102" s="37"/>
      <c r="BB102" s="37"/>
      <c r="BC102" s="37"/>
      <c r="BD102" s="37"/>
      <c r="BE102" s="37"/>
      <c r="BF102" s="37"/>
      <c r="BG102" s="37"/>
      <c r="BH102" s="37"/>
      <c r="BI102" s="37"/>
    </row>
    <row r="103" spans="1:61" ht="15.75" customHeight="1">
      <c r="A103" s="37"/>
      <c r="B103" s="614"/>
      <c r="C103" s="387"/>
      <c r="D103" s="425"/>
      <c r="E103" s="583"/>
      <c r="F103" s="607"/>
      <c r="G103" s="607"/>
      <c r="H103" s="607"/>
      <c r="I103" s="607"/>
      <c r="J103" s="184" t="str">
        <f>IF(AND('Riesgos Gestion-Fiscal-Informa'!$AB$58="Baja",'Riesgos Gestion-Fiscal-Informa'!$AD$58="Leve"),CONCATENATE("R10C",'Riesgos Gestion-Fiscal-Informa'!$R$58),"")</f>
        <v/>
      </c>
      <c r="K103" s="185" t="str">
        <f>IF(AND('Riesgos Gestion-Fiscal-Informa'!$AB$59="Baja",'Riesgos Gestion-Fiscal-Informa'!$AD$59="Leve"),CONCATENATE("R10C",'Riesgos Gestion-Fiscal-Informa'!$R$59),"")</f>
        <v/>
      </c>
      <c r="L103" s="185" t="str">
        <f>IF(AND('Riesgos Gestion-Fiscal-Informa'!$AB$60="Baja",'Riesgos Gestion-Fiscal-Informa'!$AD$60="Leve"),CONCATENATE("R10C",'Riesgos Gestion-Fiscal-Informa'!$R$60),"")</f>
        <v/>
      </c>
      <c r="M103" s="185" t="str">
        <f>IF(AND('Riesgos Gestion-Fiscal-Informa'!$AB$61="Baja",'Riesgos Gestion-Fiscal-Informa'!$AD$61="Leve"),CONCATENATE("R10C",'Riesgos Gestion-Fiscal-Informa'!$R$61),"")</f>
        <v/>
      </c>
      <c r="N103" s="185" t="str">
        <f>IF(AND('Riesgos Gestion-Fiscal-Informa'!$AB$62="Baja",'Riesgos Gestion-Fiscal-Informa'!$AD$62="Leve"),CONCATENATE("R10C",'Riesgos Gestion-Fiscal-Informa'!$R$62),"")</f>
        <v/>
      </c>
      <c r="O103" s="186" t="str">
        <f>IF(AND('Riesgos Gestion-Fiscal-Informa'!$AB$63="Baja",'Riesgos Gestion-Fiscal-Informa'!$AD$63="Leve"),CONCATENATE("R10C",'Riesgos Gestion-Fiscal-Informa'!$R$63),"")</f>
        <v/>
      </c>
      <c r="P103" s="172" t="str">
        <f>IF(AND('Riesgos Gestion-Fiscal-Informa'!$AB$58="Baja",'Riesgos Gestion-Fiscal-Informa'!$AD$58="Menor"),CONCATENATE("R10C",'Riesgos Gestion-Fiscal-Informa'!$R$58),"")</f>
        <v/>
      </c>
      <c r="Q103" s="173" t="str">
        <f>IF(AND('Riesgos Gestion-Fiscal-Informa'!$AB$59="Baja",'Riesgos Gestion-Fiscal-Informa'!$AD$59="Menor"),CONCATENATE("R10C",'Riesgos Gestion-Fiscal-Informa'!$R$59),"")</f>
        <v/>
      </c>
      <c r="R103" s="173" t="str">
        <f>IF(AND('Riesgos Gestion-Fiscal-Informa'!$AB$60="Baja",'Riesgos Gestion-Fiscal-Informa'!$AD$60="Menor"),CONCATENATE("R10C",'Riesgos Gestion-Fiscal-Informa'!$R$60),"")</f>
        <v/>
      </c>
      <c r="S103" s="173" t="str">
        <f>IF(AND('Riesgos Gestion-Fiscal-Informa'!$AB$61="Baja",'Riesgos Gestion-Fiscal-Informa'!$AD$61="Menor"),CONCATENATE("R10C",'Riesgos Gestion-Fiscal-Informa'!$R$61),"")</f>
        <v/>
      </c>
      <c r="T103" s="173" t="str">
        <f>IF(AND('Riesgos Gestion-Fiscal-Informa'!$AB$62="Baja",'Riesgos Gestion-Fiscal-Informa'!$AD$62="Menor"),CONCATENATE("R10C",'Riesgos Gestion-Fiscal-Informa'!$R$62),"")</f>
        <v/>
      </c>
      <c r="U103" s="174" t="str">
        <f>IF(AND('Riesgos Gestion-Fiscal-Informa'!$AB$63="Baja",'Riesgos Gestion-Fiscal-Informa'!$AD$63="Menor"),CONCATENATE("R10C",'Riesgos Gestion-Fiscal-Informa'!$R$63),"")</f>
        <v/>
      </c>
      <c r="V103" s="175" t="str">
        <f>IF(AND('Riesgos Gestion-Fiscal-Informa'!$AB$58="Baja",'Riesgos Gestion-Fiscal-Informa'!$AD$58="Moderado"),CONCATENATE("R10C",'Riesgos Gestion-Fiscal-Informa'!$R$58),"")</f>
        <v/>
      </c>
      <c r="W103" s="176" t="str">
        <f>IF(AND('Riesgos Gestion-Fiscal-Informa'!$AB$59="Baja",'Riesgos Gestion-Fiscal-Informa'!$AD$59="Moderado"),CONCATENATE("R10C",'Riesgos Gestion-Fiscal-Informa'!$R$59),"")</f>
        <v/>
      </c>
      <c r="X103" s="176" t="str">
        <f>IF(AND('Riesgos Gestion-Fiscal-Informa'!$AB$60="Baja",'Riesgos Gestion-Fiscal-Informa'!$AD$60="Moderado"),CONCATENATE("R10C",'Riesgos Gestion-Fiscal-Informa'!$R$60),"")</f>
        <v/>
      </c>
      <c r="Y103" s="176" t="str">
        <f>IF(AND('Riesgos Gestion-Fiscal-Informa'!$AB$61="Baja",'Riesgos Gestion-Fiscal-Informa'!$AD$61="Moderado"),CONCATENATE("R10C",'Riesgos Gestion-Fiscal-Informa'!$R$61),"")</f>
        <v/>
      </c>
      <c r="Z103" s="176" t="str">
        <f>IF(AND('Riesgos Gestion-Fiscal-Informa'!$AB$62="Baja",'Riesgos Gestion-Fiscal-Informa'!$AD$62="Moderado"),CONCATENATE("R10C",'Riesgos Gestion-Fiscal-Informa'!$R$62),"")</f>
        <v/>
      </c>
      <c r="AA103" s="177" t="str">
        <f>IF(AND('Riesgos Gestion-Fiscal-Informa'!$AB$63="Baja",'Riesgos Gestion-Fiscal-Informa'!$AD$63="Moderado"),CONCATENATE("R10C",'Riesgos Gestion-Fiscal-Informa'!$R$63),"")</f>
        <v/>
      </c>
      <c r="AB103" s="163" t="str">
        <f>IF(AND('Riesgos Gestion-Fiscal-Informa'!$AB$58="Baja",'Riesgos Gestion-Fiscal-Informa'!$AD$58="Mayor"),CONCATENATE("R10C",'Riesgos Gestion-Fiscal-Informa'!$R$58),"")</f>
        <v/>
      </c>
      <c r="AC103" s="164" t="str">
        <f>IF(AND('Riesgos Gestion-Fiscal-Informa'!$AB$59="Baja",'Riesgos Gestion-Fiscal-Informa'!$AD$59="Mayor"),CONCATENATE("R10C",'Riesgos Gestion-Fiscal-Informa'!$R$59),"")</f>
        <v/>
      </c>
      <c r="AD103" s="164" t="str">
        <f>IF(AND('Riesgos Gestion-Fiscal-Informa'!$AB$60="Baja",'Riesgos Gestion-Fiscal-Informa'!$AD$60="Mayor"),CONCATENATE("R10C",'Riesgos Gestion-Fiscal-Informa'!$R$60),"")</f>
        <v/>
      </c>
      <c r="AE103" s="164" t="str">
        <f>IF(AND('Riesgos Gestion-Fiscal-Informa'!$AB$61="Baja",'Riesgos Gestion-Fiscal-Informa'!$AD$61="Mayor"),CONCATENATE("R10C",'Riesgos Gestion-Fiscal-Informa'!$R$61),"")</f>
        <v/>
      </c>
      <c r="AF103" s="164" t="str">
        <f>IF(AND('Riesgos Gestion-Fiscal-Informa'!$AB$62="Baja",'Riesgos Gestion-Fiscal-Informa'!$AD$62="Mayor"),CONCATENATE("R10C",'Riesgos Gestion-Fiscal-Informa'!$R$62),"")</f>
        <v/>
      </c>
      <c r="AG103" s="165" t="str">
        <f>IF(AND('Riesgos Gestion-Fiscal-Informa'!$AB$63="Baja",'Riesgos Gestion-Fiscal-Informa'!$AD$63="Mayor"),CONCATENATE("R10C",'Riesgos Gestion-Fiscal-Informa'!$R$63),"")</f>
        <v/>
      </c>
      <c r="AH103" s="166" t="str">
        <f>IF(AND('Riesgos Gestion-Fiscal-Informa'!$AB$58="Baja",'Riesgos Gestion-Fiscal-Informa'!$AD$58="Catastrófico"),CONCATENATE("R10C",'Riesgos Gestion-Fiscal-Informa'!$R$58),"")</f>
        <v/>
      </c>
      <c r="AI103" s="167" t="str">
        <f>IF(AND('Riesgos Gestion-Fiscal-Informa'!$AB$59="Baja",'Riesgos Gestion-Fiscal-Informa'!$AD$59="Catastrófico"),CONCATENATE("R10C",'Riesgos Gestion-Fiscal-Informa'!$R$59),"")</f>
        <v/>
      </c>
      <c r="AJ103" s="167" t="str">
        <f>IF(AND('Riesgos Gestion-Fiscal-Informa'!$AB$60="Baja",'Riesgos Gestion-Fiscal-Informa'!$AD$60="Catastrófico"),CONCATENATE("R10C",'Riesgos Gestion-Fiscal-Informa'!$R$60),"")</f>
        <v/>
      </c>
      <c r="AK103" s="167" t="str">
        <f>IF(AND('Riesgos Gestion-Fiscal-Informa'!$AB$61="Baja",'Riesgos Gestion-Fiscal-Informa'!$AD$61="Catastrófico"),CONCATENATE("R10C",'Riesgos Gestion-Fiscal-Informa'!$R$61),"")</f>
        <v/>
      </c>
      <c r="AL103" s="167" t="str">
        <f>IF(AND('Riesgos Gestion-Fiscal-Informa'!$AB$62="Baja",'Riesgos Gestion-Fiscal-Informa'!$AD$62="Catastrófico"),CONCATENATE("R10C",'Riesgos Gestion-Fiscal-Informa'!$R$62),"")</f>
        <v/>
      </c>
      <c r="AM103" s="168" t="str">
        <f>IF(AND('Riesgos Gestion-Fiscal-Informa'!$AB$63="Baja",'Riesgos Gestion-Fiscal-Informa'!$AD$63="Catastrófico"),CONCATENATE("R10C",'Riesgos Gestion-Fiscal-Informa'!$R$63),"")</f>
        <v/>
      </c>
      <c r="AN103" s="37"/>
      <c r="AO103" s="599"/>
      <c r="AP103" s="600"/>
      <c r="AQ103" s="600"/>
      <c r="AR103" s="600"/>
      <c r="AS103" s="600"/>
      <c r="AT103" s="601"/>
      <c r="AU103" s="37"/>
      <c r="AV103" s="37"/>
      <c r="AW103" s="37"/>
      <c r="AX103" s="37"/>
      <c r="AY103" s="37"/>
      <c r="AZ103" s="37"/>
      <c r="BA103" s="37"/>
      <c r="BB103" s="37"/>
      <c r="BC103" s="37"/>
      <c r="BD103" s="37"/>
      <c r="BE103" s="37"/>
      <c r="BF103" s="37"/>
      <c r="BG103" s="37"/>
      <c r="BH103" s="37"/>
      <c r="BI103" s="37"/>
    </row>
    <row r="104" spans="1:61" ht="33.75" customHeight="1">
      <c r="A104" s="37"/>
      <c r="B104" s="614"/>
      <c r="C104" s="387"/>
      <c r="D104" s="425"/>
      <c r="E104" s="618" t="s">
        <v>888</v>
      </c>
      <c r="F104" s="606"/>
      <c r="G104" s="606"/>
      <c r="H104" s="606"/>
      <c r="I104" s="588"/>
      <c r="J104" s="178" t="str">
        <f ca="1">IF(AND('Riesgos Gestion-Fiscal-Informa'!$AB$11="Muy Baja",'Riesgos Gestion-Fiscal-Informa'!$AD$11="Leve"),CONCATENATE("R1C",'Riesgos Gestion-Fiscal-Informa'!$R$11),"")</f>
        <v/>
      </c>
      <c r="K104" s="179" t="str">
        <f ca="1">IF(AND('Riesgos Gestion-Fiscal-Informa'!$AB$12="Muy Baja",'Riesgos Gestion-Fiscal-Informa'!$AD$12="Leve"),CONCATENATE("R1C",'Riesgos Gestion-Fiscal-Informa'!$R$12),"")</f>
        <v>R1C2</v>
      </c>
      <c r="L104" s="179" t="str">
        <f ca="1">IF(AND('Riesgos Gestion-Fiscal-Informa'!$AB$13="Muy Baja",'Riesgos Gestion-Fiscal-Informa'!$AD$13="Leve"),CONCATENATE("R1C",'Riesgos Gestion-Fiscal-Informa'!$R$13),"")</f>
        <v>R1C3</v>
      </c>
      <c r="M104" s="179" t="e">
        <f>IF(AND('Riesgos Gestion-Fiscal-Informa'!#REF!="Muy Baja",'Riesgos Gestion-Fiscal-Informa'!#REF!="Leve"),CONCATENATE("R1C",'Riesgos Gestion-Fiscal-Informa'!#REF!),"")</f>
        <v>#REF!</v>
      </c>
      <c r="N104" s="179" t="e">
        <f>IF(AND('Riesgos Gestion-Fiscal-Informa'!#REF!="Muy Baja",'Riesgos Gestion-Fiscal-Informa'!#REF!="Leve"),CONCATENATE("R1C",'Riesgos Gestion-Fiscal-Informa'!#REF!),"")</f>
        <v>#REF!</v>
      </c>
      <c r="O104" s="180" t="e">
        <f>IF(AND('Riesgos Gestion-Fiscal-Informa'!#REF!="Muy Baja",'Riesgos Gestion-Fiscal-Informa'!#REF!="Leve"),CONCATENATE("R1C",'Riesgos Gestion-Fiscal-Informa'!#REF!),"")</f>
        <v>#REF!</v>
      </c>
      <c r="P104" s="178" t="str">
        <f ca="1">IF(AND('Riesgos Gestion-Fiscal-Informa'!$AB$11="Muy Baja",'Riesgos Gestion-Fiscal-Informa'!$AD$11="Menor"),CONCATENATE("R1C",'Riesgos Gestion-Fiscal-Informa'!$R$11),"")</f>
        <v/>
      </c>
      <c r="Q104" s="179" t="str">
        <f ca="1">IF(AND('Riesgos Gestion-Fiscal-Informa'!$AB$12="Muy Baja",'Riesgos Gestion-Fiscal-Informa'!$AD$12="Menor"),CONCATENATE("R1C",'Riesgos Gestion-Fiscal-Informa'!$R$12),"")</f>
        <v/>
      </c>
      <c r="R104" s="179" t="str">
        <f ca="1">IF(AND('Riesgos Gestion-Fiscal-Informa'!$AB$13="Muy Baja",'Riesgos Gestion-Fiscal-Informa'!$AD$13="Menor"),CONCATENATE("R1C",'Riesgos Gestion-Fiscal-Informa'!$R$13),"")</f>
        <v/>
      </c>
      <c r="S104" s="179" t="e">
        <f>IF(AND('Riesgos Gestion-Fiscal-Informa'!#REF!="Muy Baja",'Riesgos Gestion-Fiscal-Informa'!#REF!="Menor"),CONCATENATE("R1C",'Riesgos Gestion-Fiscal-Informa'!#REF!),"")</f>
        <v>#REF!</v>
      </c>
      <c r="T104" s="179" t="e">
        <f>IF(AND('Riesgos Gestion-Fiscal-Informa'!#REF!="Muy Baja",'Riesgos Gestion-Fiscal-Informa'!#REF!="Menor"),CONCATENATE("R1C",'Riesgos Gestion-Fiscal-Informa'!#REF!),"")</f>
        <v>#REF!</v>
      </c>
      <c r="U104" s="180" t="e">
        <f>IF(AND('Riesgos Gestion-Fiscal-Informa'!#REF!="Muy Baja",'Riesgos Gestion-Fiscal-Informa'!#REF!="Menor"),CONCATENATE("R1C",'Riesgos Gestion-Fiscal-Informa'!#REF!),"")</f>
        <v>#REF!</v>
      </c>
      <c r="V104" s="169" t="str">
        <f ca="1">IF(AND('Riesgos Gestion-Fiscal-Informa'!$AB$11="Muy Baja",'Riesgos Gestion-Fiscal-Informa'!$AD$11="Moderado"),CONCATENATE("R1C",'Riesgos Gestion-Fiscal-Informa'!$R$11),"")</f>
        <v/>
      </c>
      <c r="W104" s="187" t="str">
        <f ca="1">IF(AND('Riesgos Gestion-Fiscal-Informa'!$AB$12="Muy Baja",'Riesgos Gestion-Fiscal-Informa'!$AD$12="Moderado"),CONCATENATE("R1C",'Riesgos Gestion-Fiscal-Informa'!$R$12),"")</f>
        <v/>
      </c>
      <c r="X104" s="170" t="str">
        <f ca="1">IF(AND('Riesgos Gestion-Fiscal-Informa'!$AB$13="Muy Baja",'Riesgos Gestion-Fiscal-Informa'!$AD$13="Moderado"),CONCATENATE("R1C",'Riesgos Gestion-Fiscal-Informa'!$R$13),"")</f>
        <v/>
      </c>
      <c r="Y104" s="170" t="e">
        <f>IF(AND('Riesgos Gestion-Fiscal-Informa'!#REF!="Muy Baja",'Riesgos Gestion-Fiscal-Informa'!#REF!="Moderado"),CONCATENATE("R1C",'Riesgos Gestion-Fiscal-Informa'!#REF!),"")</f>
        <v>#REF!</v>
      </c>
      <c r="Z104" s="170" t="e">
        <f>IF(AND('Riesgos Gestion-Fiscal-Informa'!#REF!="Muy Baja",'Riesgos Gestion-Fiscal-Informa'!#REF!="Moderado"),CONCATENATE("R1C",'Riesgos Gestion-Fiscal-Informa'!#REF!),"")</f>
        <v>#REF!</v>
      </c>
      <c r="AA104" s="171" t="e">
        <f>IF(AND('Riesgos Gestion-Fiscal-Informa'!#REF!="Muy Baja",'Riesgos Gestion-Fiscal-Informa'!#REF!="Moderado"),CONCATENATE("R1C",'Riesgos Gestion-Fiscal-Informa'!#REF!),"")</f>
        <v>#REF!</v>
      </c>
      <c r="AB104" s="151" t="str">
        <f ca="1">IF(AND('Riesgos Gestion-Fiscal-Informa'!$AB$11="Muy Baja",'Riesgos Gestion-Fiscal-Informa'!$AD$11="Mayor"),CONCATENATE("R1C",'Riesgos Gestion-Fiscal-Informa'!$R$11),"")</f>
        <v/>
      </c>
      <c r="AC104" s="152" t="str">
        <f ca="1">IF(AND('Riesgos Gestion-Fiscal-Informa'!$AB$12="Muy Baja",'Riesgos Gestion-Fiscal-Informa'!$AD$12="Mayor"),CONCATENATE("R1C",'Riesgos Gestion-Fiscal-Informa'!$R$12),"")</f>
        <v/>
      </c>
      <c r="AD104" s="152" t="str">
        <f ca="1">IF(AND('Riesgos Gestion-Fiscal-Informa'!$AB$13="Muy Baja",'Riesgos Gestion-Fiscal-Informa'!$AD$13="Mayor"),CONCATENATE("R1C",'Riesgos Gestion-Fiscal-Informa'!$R$13),"")</f>
        <v/>
      </c>
      <c r="AE104" s="152" t="e">
        <f>IF(AND('Riesgos Gestion-Fiscal-Informa'!#REF!="Muy Baja",'Riesgos Gestion-Fiscal-Informa'!#REF!="Mayor"),CONCATENATE("R1C",'Riesgos Gestion-Fiscal-Informa'!#REF!),"")</f>
        <v>#REF!</v>
      </c>
      <c r="AF104" s="152" t="e">
        <f>IF(AND('Riesgos Gestion-Fiscal-Informa'!#REF!="Muy Baja",'Riesgos Gestion-Fiscal-Informa'!#REF!="Mayor"),CONCATENATE("R1C",'Riesgos Gestion-Fiscal-Informa'!#REF!),"")</f>
        <v>#REF!</v>
      </c>
      <c r="AG104" s="153" t="e">
        <f>IF(AND('Riesgos Gestion-Fiscal-Informa'!#REF!="Muy Baja",'Riesgos Gestion-Fiscal-Informa'!#REF!="Mayor"),CONCATENATE("R1C",'Riesgos Gestion-Fiscal-Informa'!#REF!),"")</f>
        <v>#REF!</v>
      </c>
      <c r="AH104" s="154" t="str">
        <f ca="1">IF(AND('Riesgos Gestion-Fiscal-Informa'!$AB$11="Muy Baja",'Riesgos Gestion-Fiscal-Informa'!$AD$11="Catastrófico"),CONCATENATE("R1C",'Riesgos Gestion-Fiscal-Informa'!$R$11),"")</f>
        <v/>
      </c>
      <c r="AI104" s="155" t="str">
        <f ca="1">IF(AND('Riesgos Gestion-Fiscal-Informa'!$AB$12="Muy Baja",'Riesgos Gestion-Fiscal-Informa'!$AD$12="Catastrófico"),CONCATENATE("R1C",'Riesgos Gestion-Fiscal-Informa'!$R$12),"")</f>
        <v/>
      </c>
      <c r="AJ104" s="155" t="str">
        <f ca="1">IF(AND('Riesgos Gestion-Fiscal-Informa'!$AB$13="Muy Baja",'Riesgos Gestion-Fiscal-Informa'!$AD$13="Catastrófico"),CONCATENATE("R1C",'Riesgos Gestion-Fiscal-Informa'!$R$13),"")</f>
        <v/>
      </c>
      <c r="AK104" s="155" t="e">
        <f>IF(AND('Riesgos Gestion-Fiscal-Informa'!#REF!="Muy Baja",'Riesgos Gestion-Fiscal-Informa'!#REF!="Catastrófico"),CONCATENATE("R1C",'Riesgos Gestion-Fiscal-Informa'!#REF!),"")</f>
        <v>#REF!</v>
      </c>
      <c r="AL104" s="155" t="e">
        <f>IF(AND('Riesgos Gestion-Fiscal-Informa'!#REF!="Muy Baja",'Riesgos Gestion-Fiscal-Informa'!#REF!="Catastrófico"),CONCATENATE("R1C",'Riesgos Gestion-Fiscal-Informa'!#REF!),"")</f>
        <v>#REF!</v>
      </c>
      <c r="AM104" s="156" t="e">
        <f>IF(AND('Riesgos Gestion-Fiscal-Informa'!#REF!="Muy Baja",'Riesgos Gestion-Fiscal-Informa'!#REF!="Catastrófico"),CONCATENATE("R1C",'Riesgos Gestion-Fiscal-Informa'!#REF!),"")</f>
        <v>#REF!</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14"/>
      <c r="C105" s="387"/>
      <c r="D105" s="425"/>
      <c r="E105" s="436"/>
      <c r="F105" s="387"/>
      <c r="G105" s="387"/>
      <c r="H105" s="387"/>
      <c r="I105" s="425"/>
      <c r="J105" s="181" t="str">
        <f ca="1">IF(AND('Riesgos Gestion-Fiscal-Informa'!$AB$14="Muy Baja",'Riesgos Gestion-Fiscal-Informa'!$AD$14="Leve"),CONCATENATE("R2C",'Riesgos Gestion-Fiscal-Informa'!$R$14),"")</f>
        <v/>
      </c>
      <c r="K105" s="182" t="str">
        <f ca="1">IF(AND('Riesgos Gestion-Fiscal-Informa'!$AB$15="Muy Baja",'Riesgos Gestion-Fiscal-Informa'!$AD$15="Leve"),CONCATENATE("R2C",'Riesgos Gestion-Fiscal-Informa'!$R$15),"")</f>
        <v>R2C2</v>
      </c>
      <c r="L105" s="182" t="e">
        <f>IF(AND('Riesgos Gestion-Fiscal-Informa'!#REF!="Muy Baja",'Riesgos Gestion-Fiscal-Informa'!#REF!="Leve"),CONCATENATE("R2C",'Riesgos Gestion-Fiscal-Informa'!#REF!),"")</f>
        <v>#REF!</v>
      </c>
      <c r="M105" s="182" t="e">
        <f>IF(AND('Riesgos Gestion-Fiscal-Informa'!#REF!="Muy Baja",'Riesgos Gestion-Fiscal-Informa'!#REF!="Leve"),CONCATENATE("R2C",'Riesgos Gestion-Fiscal-Informa'!#REF!),"")</f>
        <v>#REF!</v>
      </c>
      <c r="N105" s="182" t="e">
        <f>IF(AND('Riesgos Gestion-Fiscal-Informa'!#REF!="Muy Baja",'Riesgos Gestion-Fiscal-Informa'!#REF!="Leve"),CONCATENATE("R2C",'Riesgos Gestion-Fiscal-Informa'!#REF!),"")</f>
        <v>#REF!</v>
      </c>
      <c r="O105" s="183" t="e">
        <f>IF(AND('Riesgos Gestion-Fiscal-Informa'!#REF!="Muy Baja",'Riesgos Gestion-Fiscal-Informa'!#REF!="Leve"),CONCATENATE("R2C",'Riesgos Gestion-Fiscal-Informa'!#REF!),"")</f>
        <v>#REF!</v>
      </c>
      <c r="P105" s="181" t="str">
        <f ca="1">IF(AND('Riesgos Gestion-Fiscal-Informa'!$AB$14="Muy Baja",'Riesgos Gestion-Fiscal-Informa'!$AD$14="Menor"),CONCATENATE("R2C",'Riesgos Gestion-Fiscal-Informa'!$R$14),"")</f>
        <v/>
      </c>
      <c r="Q105" s="182" t="str">
        <f ca="1">IF(AND('Riesgos Gestion-Fiscal-Informa'!$AB$15="Muy Baja",'Riesgos Gestion-Fiscal-Informa'!$AD$15="Menor"),CONCATENATE("R2C",'Riesgos Gestion-Fiscal-Informa'!$R$15),"")</f>
        <v/>
      </c>
      <c r="R105" s="182" t="e">
        <f>IF(AND('Riesgos Gestion-Fiscal-Informa'!#REF!="Muy Baja",'Riesgos Gestion-Fiscal-Informa'!#REF!="Menor"),CONCATENATE("R2C",'Riesgos Gestion-Fiscal-Informa'!#REF!),"")</f>
        <v>#REF!</v>
      </c>
      <c r="S105" s="182" t="e">
        <f>IF(AND('Riesgos Gestion-Fiscal-Informa'!#REF!="Muy Baja",'Riesgos Gestion-Fiscal-Informa'!#REF!="Menor"),CONCATENATE("R2C",'Riesgos Gestion-Fiscal-Informa'!#REF!),"")</f>
        <v>#REF!</v>
      </c>
      <c r="T105" s="182" t="e">
        <f>IF(AND('Riesgos Gestion-Fiscal-Informa'!#REF!="Muy Baja",'Riesgos Gestion-Fiscal-Informa'!#REF!="Menor"),CONCATENATE("R2C",'Riesgos Gestion-Fiscal-Informa'!#REF!),"")</f>
        <v>#REF!</v>
      </c>
      <c r="U105" s="183" t="e">
        <f>IF(AND('Riesgos Gestion-Fiscal-Informa'!#REF!="Muy Baja",'Riesgos Gestion-Fiscal-Informa'!#REF!="Menor"),CONCATENATE("R2C",'Riesgos Gestion-Fiscal-Informa'!#REF!),"")</f>
        <v>#REF!</v>
      </c>
      <c r="V105" s="172" t="str">
        <f ca="1">IF(AND('Riesgos Gestion-Fiscal-Informa'!$AB$14="Muy Baja",'Riesgos Gestion-Fiscal-Informa'!$AD$14="Moderado"),CONCATENATE("R2C",'Riesgos Gestion-Fiscal-Informa'!$R$14),"")</f>
        <v/>
      </c>
      <c r="W105" s="173" t="str">
        <f ca="1">IF(AND('Riesgos Gestion-Fiscal-Informa'!$AB$15="Muy Baja",'Riesgos Gestion-Fiscal-Informa'!$AD$15="Moderado"),CONCATENATE("R2C",'Riesgos Gestion-Fiscal-Informa'!$R$15),"")</f>
        <v/>
      </c>
      <c r="X105" s="173" t="e">
        <f>IF(AND('Riesgos Gestion-Fiscal-Informa'!#REF!="Muy Baja",'Riesgos Gestion-Fiscal-Informa'!#REF!="Moderado"),CONCATENATE("R2C",'Riesgos Gestion-Fiscal-Informa'!#REF!),"")</f>
        <v>#REF!</v>
      </c>
      <c r="Y105" s="173" t="e">
        <f>IF(AND('Riesgos Gestion-Fiscal-Informa'!#REF!="Muy Baja",'Riesgos Gestion-Fiscal-Informa'!#REF!="Moderado"),CONCATENATE("R2C",'Riesgos Gestion-Fiscal-Informa'!#REF!),"")</f>
        <v>#REF!</v>
      </c>
      <c r="Z105" s="173" t="e">
        <f>IF(AND('Riesgos Gestion-Fiscal-Informa'!#REF!="Muy Baja",'Riesgos Gestion-Fiscal-Informa'!#REF!="Moderado"),CONCATENATE("R2C",'Riesgos Gestion-Fiscal-Informa'!#REF!),"")</f>
        <v>#REF!</v>
      </c>
      <c r="AA105" s="174" t="e">
        <f>IF(AND('Riesgos Gestion-Fiscal-Informa'!#REF!="Muy Baja",'Riesgos Gestion-Fiscal-Informa'!#REF!="Moderado"),CONCATENATE("R2C",'Riesgos Gestion-Fiscal-Informa'!#REF!),"")</f>
        <v>#REF!</v>
      </c>
      <c r="AB105" s="157" t="str">
        <f ca="1">IF(AND('Riesgos Gestion-Fiscal-Informa'!$AB$14="Muy Baja",'Riesgos Gestion-Fiscal-Informa'!$AD$14="Mayor"),CONCATENATE("R2C",'Riesgos Gestion-Fiscal-Informa'!$R$14),"")</f>
        <v/>
      </c>
      <c r="AC105" s="158" t="str">
        <f ca="1">IF(AND('Riesgos Gestion-Fiscal-Informa'!$AB$15="Muy Baja",'Riesgos Gestion-Fiscal-Informa'!$AD$15="Mayor"),CONCATENATE("R2C",'Riesgos Gestion-Fiscal-Informa'!$R$15),"")</f>
        <v/>
      </c>
      <c r="AD105" s="158" t="e">
        <f>IF(AND('Riesgos Gestion-Fiscal-Informa'!#REF!="Muy Baja",'Riesgos Gestion-Fiscal-Informa'!#REF!="Mayor"),CONCATENATE("R2C",'Riesgos Gestion-Fiscal-Informa'!#REF!),"")</f>
        <v>#REF!</v>
      </c>
      <c r="AE105" s="158" t="e">
        <f>IF(AND('Riesgos Gestion-Fiscal-Informa'!#REF!="Muy Baja",'Riesgos Gestion-Fiscal-Informa'!#REF!="Mayor"),CONCATENATE("R2C",'Riesgos Gestion-Fiscal-Informa'!#REF!),"")</f>
        <v>#REF!</v>
      </c>
      <c r="AF105" s="158" t="e">
        <f>IF(AND('Riesgos Gestion-Fiscal-Informa'!#REF!="Muy Baja",'Riesgos Gestion-Fiscal-Informa'!#REF!="Mayor"),CONCATENATE("R2C",'Riesgos Gestion-Fiscal-Informa'!#REF!),"")</f>
        <v>#REF!</v>
      </c>
      <c r="AG105" s="159" t="e">
        <f>IF(AND('Riesgos Gestion-Fiscal-Informa'!#REF!="Muy Baja",'Riesgos Gestion-Fiscal-Informa'!#REF!="Mayor"),CONCATENATE("R2C",'Riesgos Gestion-Fiscal-Informa'!#REF!),"")</f>
        <v>#REF!</v>
      </c>
      <c r="AH105" s="160" t="str">
        <f ca="1">IF(AND('Riesgos Gestion-Fiscal-Informa'!$AB$14="Muy Baja",'Riesgos Gestion-Fiscal-Informa'!$AD$14="Catastrófico"),CONCATENATE("R2C",'Riesgos Gestion-Fiscal-Informa'!$R$14),"")</f>
        <v/>
      </c>
      <c r="AI105" s="161" t="str">
        <f ca="1">IF(AND('Riesgos Gestion-Fiscal-Informa'!$AB$15="Muy Baja",'Riesgos Gestion-Fiscal-Informa'!$AD$15="Catastrófico"),CONCATENATE("R2C",'Riesgos Gestion-Fiscal-Informa'!$R$15),"")</f>
        <v/>
      </c>
      <c r="AJ105" s="161" t="e">
        <f>IF(AND('Riesgos Gestion-Fiscal-Informa'!#REF!="Muy Baja",'Riesgos Gestion-Fiscal-Informa'!#REF!="Catastrófico"),CONCATENATE("R2C",'Riesgos Gestion-Fiscal-Informa'!#REF!),"")</f>
        <v>#REF!</v>
      </c>
      <c r="AK105" s="161" t="e">
        <f>IF(AND('Riesgos Gestion-Fiscal-Informa'!#REF!="Muy Baja",'Riesgos Gestion-Fiscal-Informa'!#REF!="Catastrófico"),CONCATENATE("R2C",'Riesgos Gestion-Fiscal-Informa'!#REF!),"")</f>
        <v>#REF!</v>
      </c>
      <c r="AL105" s="161" t="e">
        <f>IF(AND('Riesgos Gestion-Fiscal-Informa'!#REF!="Muy Baja",'Riesgos Gestion-Fiscal-Informa'!#REF!="Catastrófico"),CONCATENATE("R2C",'Riesgos Gestion-Fiscal-Informa'!#REF!),"")</f>
        <v>#REF!</v>
      </c>
      <c r="AM105" s="162" t="e">
        <f>IF(AND('Riesgos Gestion-Fiscal-Informa'!#REF!="Muy Baja",'Riesgos Gestion-Fiscal-Informa'!#REF!="Catastrófico"),CONCATENATE("R2C",'Riesgos Gestion-Fiscal-Informa'!#REF!),"")</f>
        <v>#REF!</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14"/>
      <c r="C106" s="387"/>
      <c r="D106" s="425"/>
      <c r="E106" s="436"/>
      <c r="F106" s="387"/>
      <c r="G106" s="387"/>
      <c r="H106" s="387"/>
      <c r="I106" s="425"/>
      <c r="J106" s="181" t="str">
        <f>IF(AND('Riesgos Gestion-Fiscal-Informa'!$AB$16="Muy Baja",'Riesgos Gestion-Fiscal-Informa'!$AD$16="Leve"),CONCATENATE("R3C",'Riesgos Gestion-Fiscal-Informa'!$R$16),"")</f>
        <v/>
      </c>
      <c r="K106" s="182" t="str">
        <f>IF(AND('Riesgos Gestion-Fiscal-Informa'!$AB$17="Muy Baja",'Riesgos Gestion-Fiscal-Informa'!$AD$17="Leve"),CONCATENATE("R3C",'Riesgos Gestion-Fiscal-Informa'!$R$17),"")</f>
        <v/>
      </c>
      <c r="L106" s="182" t="str">
        <f>IF(AND('Riesgos Gestion-Fiscal-Informa'!$AB$18="Muy Baja",'Riesgos Gestion-Fiscal-Informa'!$AD$18="Leve"),CONCATENATE("R3C",'Riesgos Gestion-Fiscal-Informa'!$R$18),"")</f>
        <v/>
      </c>
      <c r="M106" s="182" t="str">
        <f>IF(AND('Riesgos Gestion-Fiscal-Informa'!$AB$19="Muy Baja",'Riesgos Gestion-Fiscal-Informa'!$AD$19="Leve"),CONCATENATE("R3C",'Riesgos Gestion-Fiscal-Informa'!$R$19),"")</f>
        <v/>
      </c>
      <c r="N106" s="182" t="str">
        <f>IF(AND('Riesgos Gestion-Fiscal-Informa'!$AB$20="Muy Baja",'Riesgos Gestion-Fiscal-Informa'!$AD$20="Leve"),CONCATENATE("R3C",'Riesgos Gestion-Fiscal-Informa'!$R$20),"")</f>
        <v/>
      </c>
      <c r="O106" s="183" t="str">
        <f>IF(AND('Riesgos Gestion-Fiscal-Informa'!$AB$21="Muy Baja",'Riesgos Gestion-Fiscal-Informa'!$AD$21="Leve"),CONCATENATE("R3C",'Riesgos Gestion-Fiscal-Informa'!$R$21),"")</f>
        <v/>
      </c>
      <c r="P106" s="181" t="str">
        <f>IF(AND('Riesgos Gestion-Fiscal-Informa'!$AB$16="Muy Baja",'Riesgos Gestion-Fiscal-Informa'!$AD$16="Menor"),CONCATENATE("R3C",'Riesgos Gestion-Fiscal-Informa'!$R$16),"")</f>
        <v/>
      </c>
      <c r="Q106" s="182" t="str">
        <f>IF(AND('Riesgos Gestion-Fiscal-Informa'!$AB$17="Muy Baja",'Riesgos Gestion-Fiscal-Informa'!$AD$17="Menor"),CONCATENATE("R3C",'Riesgos Gestion-Fiscal-Informa'!$R$17),"")</f>
        <v/>
      </c>
      <c r="R106" s="182" t="str">
        <f>IF(AND('Riesgos Gestion-Fiscal-Informa'!$AB$18="Muy Baja",'Riesgos Gestion-Fiscal-Informa'!$AD$18="Menor"),CONCATENATE("R3C",'Riesgos Gestion-Fiscal-Informa'!$R$18),"")</f>
        <v/>
      </c>
      <c r="S106" s="182" t="str">
        <f>IF(AND('Riesgos Gestion-Fiscal-Informa'!$AB$19="Muy Baja",'Riesgos Gestion-Fiscal-Informa'!$AD$19="Menor"),CONCATENATE("R3C",'Riesgos Gestion-Fiscal-Informa'!$R$19),"")</f>
        <v/>
      </c>
      <c r="T106" s="182" t="str">
        <f>IF(AND('Riesgos Gestion-Fiscal-Informa'!$AB$20="Muy Baja",'Riesgos Gestion-Fiscal-Informa'!$AD$20="Menor"),CONCATENATE("R3C",'Riesgos Gestion-Fiscal-Informa'!$R$20),"")</f>
        <v/>
      </c>
      <c r="U106" s="183" t="str">
        <f>IF(AND('Riesgos Gestion-Fiscal-Informa'!$AB$21="Muy Baja",'Riesgos Gestion-Fiscal-Informa'!$AD$21="Menor"),CONCATENATE("R3C",'Riesgos Gestion-Fiscal-Informa'!$R$21),"")</f>
        <v/>
      </c>
      <c r="V106" s="172" t="str">
        <f>IF(AND('Riesgos Gestion-Fiscal-Informa'!$AB$16="Muy Baja",'Riesgos Gestion-Fiscal-Informa'!$AD$16="Moderado"),CONCATENATE("R3C",'Riesgos Gestion-Fiscal-Informa'!$R$16),"")</f>
        <v/>
      </c>
      <c r="W106" s="173" t="str">
        <f>IF(AND('Riesgos Gestion-Fiscal-Informa'!$AB$17="Muy Baja",'Riesgos Gestion-Fiscal-Informa'!$AD$17="Moderado"),CONCATENATE("R3C",'Riesgos Gestion-Fiscal-Informa'!$R$17),"")</f>
        <v/>
      </c>
      <c r="X106" s="173" t="str">
        <f>IF(AND('Riesgos Gestion-Fiscal-Informa'!$AB$18="Muy Baja",'Riesgos Gestion-Fiscal-Informa'!$AD$18="Moderado"),CONCATENATE("R3C",'Riesgos Gestion-Fiscal-Informa'!$R$18),"")</f>
        <v/>
      </c>
      <c r="Y106" s="173" t="str">
        <f>IF(AND('Riesgos Gestion-Fiscal-Informa'!$AB$19="Muy Baja",'Riesgos Gestion-Fiscal-Informa'!$AD$19="Moderado"),CONCATENATE("R3C",'Riesgos Gestion-Fiscal-Informa'!$R$19),"")</f>
        <v/>
      </c>
      <c r="Z106" s="173" t="str">
        <f>IF(AND('Riesgos Gestion-Fiscal-Informa'!$AB$20="Muy Baja",'Riesgos Gestion-Fiscal-Informa'!$AD$20="Moderado"),CONCATENATE("R3C",'Riesgos Gestion-Fiscal-Informa'!$R$20),"")</f>
        <v/>
      </c>
      <c r="AA106" s="174" t="str">
        <f>IF(AND('Riesgos Gestion-Fiscal-Informa'!$AB$21="Muy Baja",'Riesgos Gestion-Fiscal-Informa'!$AD$21="Moderado"),CONCATENATE("R3C",'Riesgos Gestion-Fiscal-Informa'!$R$21),"")</f>
        <v/>
      </c>
      <c r="AB106" s="157" t="str">
        <f>IF(AND('Riesgos Gestion-Fiscal-Informa'!$AB$16="Muy Baja",'Riesgos Gestion-Fiscal-Informa'!$AD$16="Mayor"),CONCATENATE("R3C",'Riesgos Gestion-Fiscal-Informa'!$R$16),"")</f>
        <v/>
      </c>
      <c r="AC106" s="158" t="str">
        <f>IF(AND('Riesgos Gestion-Fiscal-Informa'!$AB$17="Muy Baja",'Riesgos Gestion-Fiscal-Informa'!$AD$17="Mayor"),CONCATENATE("R3C",'Riesgos Gestion-Fiscal-Informa'!$R$17),"")</f>
        <v/>
      </c>
      <c r="AD106" s="158" t="str">
        <f>IF(AND('Riesgos Gestion-Fiscal-Informa'!$AB$18="Muy Baja",'Riesgos Gestion-Fiscal-Informa'!$AD$18="Mayor"),CONCATENATE("R3C",'Riesgos Gestion-Fiscal-Informa'!$R$18),"")</f>
        <v/>
      </c>
      <c r="AE106" s="158" t="str">
        <f>IF(AND('Riesgos Gestion-Fiscal-Informa'!$AB$19="Muy Baja",'Riesgos Gestion-Fiscal-Informa'!$AD$19="Mayor"),CONCATENATE("R3C",'Riesgos Gestion-Fiscal-Informa'!$R$19),"")</f>
        <v/>
      </c>
      <c r="AF106" s="158" t="str">
        <f>IF(AND('Riesgos Gestion-Fiscal-Informa'!$AB$20="Muy Baja",'Riesgos Gestion-Fiscal-Informa'!$AD$20="Mayor"),CONCATENATE("R3C",'Riesgos Gestion-Fiscal-Informa'!$R$20),"")</f>
        <v/>
      </c>
      <c r="AG106" s="159" t="str">
        <f>IF(AND('Riesgos Gestion-Fiscal-Informa'!$AB$21="Muy Baja",'Riesgos Gestion-Fiscal-Informa'!$AD$21="Mayor"),CONCATENATE("R3C",'Riesgos Gestion-Fiscal-Informa'!$R$21),"")</f>
        <v/>
      </c>
      <c r="AH106" s="160" t="str">
        <f>IF(AND('Riesgos Gestion-Fiscal-Informa'!$AB$16="Muy Baja",'Riesgos Gestion-Fiscal-Informa'!$AD$16="Catastrófico"),CONCATENATE("R3C",'Riesgos Gestion-Fiscal-Informa'!$R$16),"")</f>
        <v/>
      </c>
      <c r="AI106" s="161" t="str">
        <f>IF(AND('Riesgos Gestion-Fiscal-Informa'!$AB$17="Muy Baja",'Riesgos Gestion-Fiscal-Informa'!$AD$17="Catastrófico"),CONCATENATE("R3C",'Riesgos Gestion-Fiscal-Informa'!$R$17),"")</f>
        <v/>
      </c>
      <c r="AJ106" s="161" t="str">
        <f>IF(AND('Riesgos Gestion-Fiscal-Informa'!$AB$18="Muy Baja",'Riesgos Gestion-Fiscal-Informa'!$AD$18="Catastrófico"),CONCATENATE("R3C",'Riesgos Gestion-Fiscal-Informa'!$R$18),"")</f>
        <v/>
      </c>
      <c r="AK106" s="161" t="str">
        <f>IF(AND('Riesgos Gestion-Fiscal-Informa'!$AB$19="Muy Baja",'Riesgos Gestion-Fiscal-Informa'!$AD$19="Catastrófico"),CONCATENATE("R3C",'Riesgos Gestion-Fiscal-Informa'!$R$19),"")</f>
        <v/>
      </c>
      <c r="AL106" s="161" t="str">
        <f>IF(AND('Riesgos Gestion-Fiscal-Informa'!$AB$20="Muy Baja",'Riesgos Gestion-Fiscal-Informa'!$AD$20="Catastrófico"),CONCATENATE("R3C",'Riesgos Gestion-Fiscal-Informa'!$R$20),"")</f>
        <v/>
      </c>
      <c r="AM106" s="162" t="str">
        <f>IF(AND('Riesgos Gestion-Fiscal-Informa'!$AB$21="Muy Baja",'Riesgos Gestion-Fiscal-Informa'!$AD$21="Catastrófico"),CONCATENATE("R3C",'Riesgos Gestion-Fiscal-Informa'!$R$21),"")</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14"/>
      <c r="C107" s="387"/>
      <c r="D107" s="425"/>
      <c r="E107" s="436"/>
      <c r="F107" s="387"/>
      <c r="G107" s="387"/>
      <c r="H107" s="387"/>
      <c r="I107" s="425"/>
      <c r="J107" s="181" t="str">
        <f>IF(AND('Riesgos Gestion-Fiscal-Informa'!$AB$22="Muy Baja",'Riesgos Gestion-Fiscal-Informa'!$AD$22="Leve"),CONCATENATE("R4C",'Riesgos Gestion-Fiscal-Informa'!$R$22),"")</f>
        <v/>
      </c>
      <c r="K107" s="182" t="str">
        <f>IF(AND('Riesgos Gestion-Fiscal-Informa'!$AB$23="Muy Baja",'Riesgos Gestion-Fiscal-Informa'!$AD$23="Leve"),CONCATENATE("R4C",'Riesgos Gestion-Fiscal-Informa'!$R$23),"")</f>
        <v/>
      </c>
      <c r="L107" s="182" t="str">
        <f>IF(AND('Riesgos Gestion-Fiscal-Informa'!$AB$24="Muy Baja",'Riesgos Gestion-Fiscal-Informa'!$AD$24="Leve"),CONCATENATE("R4C",'Riesgos Gestion-Fiscal-Informa'!$R$24),"")</f>
        <v/>
      </c>
      <c r="M107" s="182" t="str">
        <f>IF(AND('Riesgos Gestion-Fiscal-Informa'!$AB$25="Muy Baja",'Riesgos Gestion-Fiscal-Informa'!$AD$25="Leve"),CONCATENATE("R4C",'Riesgos Gestion-Fiscal-Informa'!$R$25),"")</f>
        <v/>
      </c>
      <c r="N107" s="182" t="str">
        <f>IF(AND('Riesgos Gestion-Fiscal-Informa'!$AB$26="Muy Baja",'Riesgos Gestion-Fiscal-Informa'!$AD$26="Leve"),CONCATENATE("R4C",'Riesgos Gestion-Fiscal-Informa'!$R$26),"")</f>
        <v/>
      </c>
      <c r="O107" s="183" t="str">
        <f>IF(AND('Riesgos Gestion-Fiscal-Informa'!$AB$27="Muy Baja",'Riesgos Gestion-Fiscal-Informa'!$AD$27="Leve"),CONCATENATE("R4C",'Riesgos Gestion-Fiscal-Informa'!$R$27),"")</f>
        <v/>
      </c>
      <c r="P107" s="181" t="str">
        <f>IF(AND('Riesgos Gestion-Fiscal-Informa'!$AB$22="Muy Baja",'Riesgos Gestion-Fiscal-Informa'!$AD$22="Menor"),CONCATENATE("R4C",'Riesgos Gestion-Fiscal-Informa'!$R$22),"")</f>
        <v/>
      </c>
      <c r="Q107" s="182" t="str">
        <f>IF(AND('Riesgos Gestion-Fiscal-Informa'!$AB$23="Muy Baja",'Riesgos Gestion-Fiscal-Informa'!$AD$23="Menor"),CONCATENATE("R4C",'Riesgos Gestion-Fiscal-Informa'!$R$23),"")</f>
        <v/>
      </c>
      <c r="R107" s="182" t="str">
        <f>IF(AND('Riesgos Gestion-Fiscal-Informa'!$AB$24="Muy Baja",'Riesgos Gestion-Fiscal-Informa'!$AD$24="Menor"),CONCATENATE("R4C",'Riesgos Gestion-Fiscal-Informa'!$R$24),"")</f>
        <v/>
      </c>
      <c r="S107" s="182" t="str">
        <f>IF(AND('Riesgos Gestion-Fiscal-Informa'!$AB$25="Muy Baja",'Riesgos Gestion-Fiscal-Informa'!$AD$25="Menor"),CONCATENATE("R4C",'Riesgos Gestion-Fiscal-Informa'!$R$25),"")</f>
        <v/>
      </c>
      <c r="T107" s="182" t="str">
        <f>IF(AND('Riesgos Gestion-Fiscal-Informa'!$AB$26="Muy Baja",'Riesgos Gestion-Fiscal-Informa'!$AD$26="Menor"),CONCATENATE("R4C",'Riesgos Gestion-Fiscal-Informa'!$R$26),"")</f>
        <v/>
      </c>
      <c r="U107" s="183" t="str">
        <f>IF(AND('Riesgos Gestion-Fiscal-Informa'!$AB$27="Muy Baja",'Riesgos Gestion-Fiscal-Informa'!$AD$27="Menor"),CONCATENATE("R4C",'Riesgos Gestion-Fiscal-Informa'!$R$27),"")</f>
        <v/>
      </c>
      <c r="V107" s="172" t="str">
        <f>IF(AND('Riesgos Gestion-Fiscal-Informa'!$AB$22="Muy Baja",'Riesgos Gestion-Fiscal-Informa'!$AD$22="Moderado"),CONCATENATE("R4C",'Riesgos Gestion-Fiscal-Informa'!$R$22),"")</f>
        <v/>
      </c>
      <c r="W107" s="173" t="str">
        <f>IF(AND('Riesgos Gestion-Fiscal-Informa'!$AB$23="Muy Baja",'Riesgos Gestion-Fiscal-Informa'!$AD$23="Moderado"),CONCATENATE("R4C",'Riesgos Gestion-Fiscal-Informa'!$R$23),"")</f>
        <v/>
      </c>
      <c r="X107" s="173" t="str">
        <f>IF(AND('Riesgos Gestion-Fiscal-Informa'!$AB$24="Muy Baja",'Riesgos Gestion-Fiscal-Informa'!$AD$24="Moderado"),CONCATENATE("R4C",'Riesgos Gestion-Fiscal-Informa'!$R$24),"")</f>
        <v/>
      </c>
      <c r="Y107" s="173" t="str">
        <f>IF(AND('Riesgos Gestion-Fiscal-Informa'!$AB$25="Muy Baja",'Riesgos Gestion-Fiscal-Informa'!$AD$25="Moderado"),CONCATENATE("R4C",'Riesgos Gestion-Fiscal-Informa'!$R$25),"")</f>
        <v/>
      </c>
      <c r="Z107" s="173" t="str">
        <f>IF(AND('Riesgos Gestion-Fiscal-Informa'!$AB$26="Muy Baja",'Riesgos Gestion-Fiscal-Informa'!$AD$26="Moderado"),CONCATENATE("R4C",'Riesgos Gestion-Fiscal-Informa'!$R$26),"")</f>
        <v/>
      </c>
      <c r="AA107" s="174" t="str">
        <f>IF(AND('Riesgos Gestion-Fiscal-Informa'!$AB$27="Muy Baja",'Riesgos Gestion-Fiscal-Informa'!$AD$27="Moderado"),CONCATENATE("R4C",'Riesgos Gestion-Fiscal-Informa'!$R$27),"")</f>
        <v/>
      </c>
      <c r="AB107" s="157" t="str">
        <f>IF(AND('Riesgos Gestion-Fiscal-Informa'!$AB$22="Muy Baja",'Riesgos Gestion-Fiscal-Informa'!$AD$22="Mayor"),CONCATENATE("R4C",'Riesgos Gestion-Fiscal-Informa'!$R$22),"")</f>
        <v/>
      </c>
      <c r="AC107" s="158" t="str">
        <f>IF(AND('Riesgos Gestion-Fiscal-Informa'!$AB$23="Muy Baja",'Riesgos Gestion-Fiscal-Informa'!$AD$23="Mayor"),CONCATENATE("R4C",'Riesgos Gestion-Fiscal-Informa'!$R$23),"")</f>
        <v/>
      </c>
      <c r="AD107" s="158" t="str">
        <f>IF(AND('Riesgos Gestion-Fiscal-Informa'!$AB$24="Muy Baja",'Riesgos Gestion-Fiscal-Informa'!$AD$24="Mayor"),CONCATENATE("R4C",'Riesgos Gestion-Fiscal-Informa'!$R$24),"")</f>
        <v/>
      </c>
      <c r="AE107" s="158" t="str">
        <f>IF(AND('Riesgos Gestion-Fiscal-Informa'!$AB$25="Muy Baja",'Riesgos Gestion-Fiscal-Informa'!$AD$25="Mayor"),CONCATENATE("R4C",'Riesgos Gestion-Fiscal-Informa'!$R$25),"")</f>
        <v/>
      </c>
      <c r="AF107" s="158" t="str">
        <f>IF(AND('Riesgos Gestion-Fiscal-Informa'!$AB$26="Muy Baja",'Riesgos Gestion-Fiscal-Informa'!$AD$26="Mayor"),CONCATENATE("R4C",'Riesgos Gestion-Fiscal-Informa'!$R$26),"")</f>
        <v/>
      </c>
      <c r="AG107" s="159" t="str">
        <f>IF(AND('Riesgos Gestion-Fiscal-Informa'!$AB$27="Muy Baja",'Riesgos Gestion-Fiscal-Informa'!$AD$27="Mayor"),CONCATENATE("R4C",'Riesgos Gestion-Fiscal-Informa'!$R$27),"")</f>
        <v/>
      </c>
      <c r="AH107" s="160" t="str">
        <f>IF(AND('Riesgos Gestion-Fiscal-Informa'!$AB$22="Muy Baja",'Riesgos Gestion-Fiscal-Informa'!$AD$22="Catastrófico"),CONCATENATE("R4C",'Riesgos Gestion-Fiscal-Informa'!$R$22),"")</f>
        <v/>
      </c>
      <c r="AI107" s="161" t="str">
        <f>IF(AND('Riesgos Gestion-Fiscal-Informa'!$AB$23="Muy Baja",'Riesgos Gestion-Fiscal-Informa'!$AD$23="Catastrófico"),CONCATENATE("R4C",'Riesgos Gestion-Fiscal-Informa'!$R$23),"")</f>
        <v/>
      </c>
      <c r="AJ107" s="161" t="str">
        <f>IF(AND('Riesgos Gestion-Fiscal-Informa'!$AB$24="Muy Baja",'Riesgos Gestion-Fiscal-Informa'!$AD$24="Catastrófico"),CONCATENATE("R4C",'Riesgos Gestion-Fiscal-Informa'!$R$24),"")</f>
        <v/>
      </c>
      <c r="AK107" s="161" t="str">
        <f>IF(AND('Riesgos Gestion-Fiscal-Informa'!$AB$25="Muy Baja",'Riesgos Gestion-Fiscal-Informa'!$AD$25="Catastrófico"),CONCATENATE("R4C",'Riesgos Gestion-Fiscal-Informa'!$R$25),"")</f>
        <v/>
      </c>
      <c r="AL107" s="161" t="str">
        <f>IF(AND('Riesgos Gestion-Fiscal-Informa'!$AB$26="Muy Baja",'Riesgos Gestion-Fiscal-Informa'!$AD$26="Catastrófico"),CONCATENATE("R4C",'Riesgos Gestion-Fiscal-Informa'!$R$26),"")</f>
        <v/>
      </c>
      <c r="AM107" s="162" t="str">
        <f>IF(AND('Riesgos Gestion-Fiscal-Informa'!$AB$27="Muy Baja",'Riesgos Gestion-Fiscal-Informa'!$AD$27="Catastrófico"),CONCATENATE("R4C",'Riesgos Gestion-Fiscal-Informa'!$R$27),"")</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14"/>
      <c r="C108" s="387"/>
      <c r="D108" s="425"/>
      <c r="E108" s="436"/>
      <c r="F108" s="387"/>
      <c r="G108" s="387"/>
      <c r="H108" s="387"/>
      <c r="I108" s="425"/>
      <c r="J108" s="181" t="str">
        <f>IF(AND('Riesgos Gestion-Fiscal-Informa'!$AB$28="Muy Baja",'Riesgos Gestion-Fiscal-Informa'!$AD$28="Leve"),CONCATENATE("R5C",'Riesgos Gestion-Fiscal-Informa'!$R$28),"")</f>
        <v/>
      </c>
      <c r="K108" s="182" t="str">
        <f>IF(AND('Riesgos Gestion-Fiscal-Informa'!$AB$29="Muy Baja",'Riesgos Gestion-Fiscal-Informa'!$AD$29="Leve"),CONCATENATE("R5C",'Riesgos Gestion-Fiscal-Informa'!$R$29),"")</f>
        <v/>
      </c>
      <c r="L108" s="182" t="str">
        <f>IF(AND('Riesgos Gestion-Fiscal-Informa'!$AB$30="Muy Baja",'Riesgos Gestion-Fiscal-Informa'!$AD$30="Leve"),CONCATENATE("R5C",'Riesgos Gestion-Fiscal-Informa'!$R$30),"")</f>
        <v/>
      </c>
      <c r="M108" s="182" t="str">
        <f>IF(AND('Riesgos Gestion-Fiscal-Informa'!$AB$31="Muy Baja",'Riesgos Gestion-Fiscal-Informa'!$AD$31="Leve"),CONCATENATE("R5C",'Riesgos Gestion-Fiscal-Informa'!$R$31),"")</f>
        <v/>
      </c>
      <c r="N108" s="182" t="str">
        <f>IF(AND('Riesgos Gestion-Fiscal-Informa'!$AB$32="Muy Baja",'Riesgos Gestion-Fiscal-Informa'!$AD$32="Leve"),CONCATENATE("R5C",'Riesgos Gestion-Fiscal-Informa'!$R$32),"")</f>
        <v/>
      </c>
      <c r="O108" s="183" t="str">
        <f>IF(AND('Riesgos Gestion-Fiscal-Informa'!$AB$33="Muy Baja",'Riesgos Gestion-Fiscal-Informa'!$AD$33="Leve"),CONCATENATE("R5C",'Riesgos Gestion-Fiscal-Informa'!$R$33),"")</f>
        <v/>
      </c>
      <c r="P108" s="181" t="str">
        <f>IF(AND('Riesgos Gestion-Fiscal-Informa'!$AB$28="Muy Baja",'Riesgos Gestion-Fiscal-Informa'!$AD$28="Menor"),CONCATENATE("R5C",'Riesgos Gestion-Fiscal-Informa'!$R$28),"")</f>
        <v/>
      </c>
      <c r="Q108" s="182" t="str">
        <f>IF(AND('Riesgos Gestion-Fiscal-Informa'!$AB$29="Muy Baja",'Riesgos Gestion-Fiscal-Informa'!$AD$29="Menor"),CONCATENATE("R5C",'Riesgos Gestion-Fiscal-Informa'!$R$29),"")</f>
        <v/>
      </c>
      <c r="R108" s="182" t="str">
        <f>IF(AND('Riesgos Gestion-Fiscal-Informa'!$AB$30="Muy Baja",'Riesgos Gestion-Fiscal-Informa'!$AD$30="Menor"),CONCATENATE("R5C",'Riesgos Gestion-Fiscal-Informa'!$R$30),"")</f>
        <v/>
      </c>
      <c r="S108" s="182" t="str">
        <f>IF(AND('Riesgos Gestion-Fiscal-Informa'!$AB$31="Muy Baja",'Riesgos Gestion-Fiscal-Informa'!$AD$31="Menor"),CONCATENATE("R5C",'Riesgos Gestion-Fiscal-Informa'!$R$31),"")</f>
        <v/>
      </c>
      <c r="T108" s="182" t="str">
        <f>IF(AND('Riesgos Gestion-Fiscal-Informa'!$AB$32="Muy Baja",'Riesgos Gestion-Fiscal-Informa'!$AD$32="Menor"),CONCATENATE("R5C",'Riesgos Gestion-Fiscal-Informa'!$R$32),"")</f>
        <v/>
      </c>
      <c r="U108" s="183" t="str">
        <f>IF(AND('Riesgos Gestion-Fiscal-Informa'!$AB$33="Muy Baja",'Riesgos Gestion-Fiscal-Informa'!$AD$33="Menor"),CONCATENATE("R5C",'Riesgos Gestion-Fiscal-Informa'!$R$33),"")</f>
        <v/>
      </c>
      <c r="V108" s="172" t="str">
        <f>IF(AND('Riesgos Gestion-Fiscal-Informa'!$AB$28="Muy Baja",'Riesgos Gestion-Fiscal-Informa'!$AD$28="Moderado"),CONCATENATE("R5C",'Riesgos Gestion-Fiscal-Informa'!$R$28),"")</f>
        <v/>
      </c>
      <c r="W108" s="173" t="str">
        <f>IF(AND('Riesgos Gestion-Fiscal-Informa'!$AB$29="Muy Baja",'Riesgos Gestion-Fiscal-Informa'!$AD$29="Moderado"),CONCATENATE("R5C",'Riesgos Gestion-Fiscal-Informa'!$R$29),"")</f>
        <v/>
      </c>
      <c r="X108" s="173" t="str">
        <f>IF(AND('Riesgos Gestion-Fiscal-Informa'!$AB$30="Muy Baja",'Riesgos Gestion-Fiscal-Informa'!$AD$30="Moderado"),CONCATENATE("R5C",'Riesgos Gestion-Fiscal-Informa'!$R$30),"")</f>
        <v/>
      </c>
      <c r="Y108" s="173" t="str">
        <f>IF(AND('Riesgos Gestion-Fiscal-Informa'!$AB$31="Muy Baja",'Riesgos Gestion-Fiscal-Informa'!$AD$31="Moderado"),CONCATENATE("R5C",'Riesgos Gestion-Fiscal-Informa'!$R$31),"")</f>
        <v/>
      </c>
      <c r="Z108" s="173" t="str">
        <f>IF(AND('Riesgos Gestion-Fiscal-Informa'!$AB$32="Muy Baja",'Riesgos Gestion-Fiscal-Informa'!$AD$32="Moderado"),CONCATENATE("R5C",'Riesgos Gestion-Fiscal-Informa'!$R$32),"")</f>
        <v/>
      </c>
      <c r="AA108" s="174" t="str">
        <f>IF(AND('Riesgos Gestion-Fiscal-Informa'!$AB$33="Muy Baja",'Riesgos Gestion-Fiscal-Informa'!$AD$33="Moderado"),CONCATENATE("R5C",'Riesgos Gestion-Fiscal-Informa'!$R$33),"")</f>
        <v/>
      </c>
      <c r="AB108" s="157" t="str">
        <f>IF(AND('Riesgos Gestion-Fiscal-Informa'!$AB$28="Muy Baja",'Riesgos Gestion-Fiscal-Informa'!$AD$28="Mayor"),CONCATENATE("R5C",'Riesgos Gestion-Fiscal-Informa'!$R$28),"")</f>
        <v/>
      </c>
      <c r="AC108" s="158" t="str">
        <f>IF(AND('Riesgos Gestion-Fiscal-Informa'!$AB$29="Muy Baja",'Riesgos Gestion-Fiscal-Informa'!$AD$29="Mayor"),CONCATENATE("R5C",'Riesgos Gestion-Fiscal-Informa'!$R$29),"")</f>
        <v/>
      </c>
      <c r="AD108" s="158" t="str">
        <f>IF(AND('Riesgos Gestion-Fiscal-Informa'!$AB$30="Muy Baja",'Riesgos Gestion-Fiscal-Informa'!$AD$30="Mayor"),CONCATENATE("R5C",'Riesgos Gestion-Fiscal-Informa'!$R$30),"")</f>
        <v/>
      </c>
      <c r="AE108" s="158" t="str">
        <f>IF(AND('Riesgos Gestion-Fiscal-Informa'!$AB$31="Muy Baja",'Riesgos Gestion-Fiscal-Informa'!$AD$31="Mayor"),CONCATENATE("R5C",'Riesgos Gestion-Fiscal-Informa'!$R$31),"")</f>
        <v/>
      </c>
      <c r="AF108" s="158" t="str">
        <f>IF(AND('Riesgos Gestion-Fiscal-Informa'!$AB$32="Muy Baja",'Riesgos Gestion-Fiscal-Informa'!$AD$32="Mayor"),CONCATENATE("R5C",'Riesgos Gestion-Fiscal-Informa'!$R$32),"")</f>
        <v/>
      </c>
      <c r="AG108" s="159" t="str">
        <f>IF(AND('Riesgos Gestion-Fiscal-Informa'!$AB$33="Muy Baja",'Riesgos Gestion-Fiscal-Informa'!$AD$33="Mayor"),CONCATENATE("R5C",'Riesgos Gestion-Fiscal-Informa'!$R$33),"")</f>
        <v/>
      </c>
      <c r="AH108" s="160" t="str">
        <f>IF(AND('Riesgos Gestion-Fiscal-Informa'!$AB$28="Muy Baja",'Riesgos Gestion-Fiscal-Informa'!$AD$28="Catastrófico"),CONCATENATE("R5C",'Riesgos Gestion-Fiscal-Informa'!$R$28),"")</f>
        <v/>
      </c>
      <c r="AI108" s="161" t="str">
        <f>IF(AND('Riesgos Gestion-Fiscal-Informa'!$AB$29="Muy Baja",'Riesgos Gestion-Fiscal-Informa'!$AD$29="Catastrófico"),CONCATENATE("R5C",'Riesgos Gestion-Fiscal-Informa'!$R$29),"")</f>
        <v/>
      </c>
      <c r="AJ108" s="161" t="str">
        <f>IF(AND('Riesgos Gestion-Fiscal-Informa'!$AB$30="Muy Baja",'Riesgos Gestion-Fiscal-Informa'!$AD$30="Catastrófico"),CONCATENATE("R5C",'Riesgos Gestion-Fiscal-Informa'!$R$30),"")</f>
        <v/>
      </c>
      <c r="AK108" s="161" t="str">
        <f>IF(AND('Riesgos Gestion-Fiscal-Informa'!$AB$31="Muy Baja",'Riesgos Gestion-Fiscal-Informa'!$AD$31="Catastrófico"),CONCATENATE("R5C",'Riesgos Gestion-Fiscal-Informa'!$R$31),"")</f>
        <v/>
      </c>
      <c r="AL108" s="161" t="str">
        <f>IF(AND('Riesgos Gestion-Fiscal-Informa'!$AB$32="Muy Baja",'Riesgos Gestion-Fiscal-Informa'!$AD$32="Catastrófico"),CONCATENATE("R5C",'Riesgos Gestion-Fiscal-Informa'!$R$32),"")</f>
        <v/>
      </c>
      <c r="AM108" s="162" t="str">
        <f>IF(AND('Riesgos Gestion-Fiscal-Informa'!$AB$33="Muy Baja",'Riesgos Gestion-Fiscal-Informa'!$AD$33="Catastrófico"),CONCATENATE("R5C",'Riesgos Gestion-Fiscal-Informa'!$R$33),"")</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14"/>
      <c r="C109" s="387"/>
      <c r="D109" s="425"/>
      <c r="E109" s="436"/>
      <c r="F109" s="387"/>
      <c r="G109" s="387"/>
      <c r="H109" s="387"/>
      <c r="I109" s="425"/>
      <c r="J109" s="181" t="str">
        <f>IF(AND('Riesgos Gestion-Fiscal-Informa'!$AB$34="Muy Baja",'Riesgos Gestion-Fiscal-Informa'!$AD$34="Leve"),CONCATENATE("R6C",'Riesgos Gestion-Fiscal-Informa'!$R$34),"")</f>
        <v/>
      </c>
      <c r="K109" s="182" t="str">
        <f>IF(AND('Riesgos Gestion-Fiscal-Informa'!$AB$35="Muy Baja",'Riesgos Gestion-Fiscal-Informa'!$AD$35="Leve"),CONCATENATE("R6C",'Riesgos Gestion-Fiscal-Informa'!$R$35),"")</f>
        <v/>
      </c>
      <c r="L109" s="182" t="str">
        <f>IF(AND('Riesgos Gestion-Fiscal-Informa'!$AB$36="Muy Baja",'Riesgos Gestion-Fiscal-Informa'!$AD$36="Leve"),CONCATENATE("R6C",'Riesgos Gestion-Fiscal-Informa'!$R$36),"")</f>
        <v/>
      </c>
      <c r="M109" s="182" t="str">
        <f>IF(AND('Riesgos Gestion-Fiscal-Informa'!$AB$37="Muy Baja",'Riesgos Gestion-Fiscal-Informa'!$AD$37="Leve"),CONCATENATE("R6C",'Riesgos Gestion-Fiscal-Informa'!$R$37),"")</f>
        <v/>
      </c>
      <c r="N109" s="182" t="str">
        <f>IF(AND('Riesgos Gestion-Fiscal-Informa'!$AB$38="Muy Baja",'Riesgos Gestion-Fiscal-Informa'!$AD$38="Leve"),CONCATENATE("R6C",'Riesgos Gestion-Fiscal-Informa'!$R$38),"")</f>
        <v/>
      </c>
      <c r="O109" s="183" t="str">
        <f>IF(AND('Riesgos Gestion-Fiscal-Informa'!$AB$39="Muy Baja",'Riesgos Gestion-Fiscal-Informa'!$AD$39="Leve"),CONCATENATE("R6C",'Riesgos Gestion-Fiscal-Informa'!$R$39),"")</f>
        <v/>
      </c>
      <c r="P109" s="181" t="str">
        <f>IF(AND('Riesgos Gestion-Fiscal-Informa'!$AB$34="Muy Baja",'Riesgos Gestion-Fiscal-Informa'!$AD$34="Menor"),CONCATENATE("R6C",'Riesgos Gestion-Fiscal-Informa'!$R$34),"")</f>
        <v/>
      </c>
      <c r="Q109" s="182" t="str">
        <f>IF(AND('Riesgos Gestion-Fiscal-Informa'!$AB$35="Muy Baja",'Riesgos Gestion-Fiscal-Informa'!$AD$35="Menor"),CONCATENATE("R6C",'Riesgos Gestion-Fiscal-Informa'!$R$35),"")</f>
        <v/>
      </c>
      <c r="R109" s="182" t="str">
        <f>IF(AND('Riesgos Gestion-Fiscal-Informa'!$AB$36="Muy Baja",'Riesgos Gestion-Fiscal-Informa'!$AD$36="Menor"),CONCATENATE("R6C",'Riesgos Gestion-Fiscal-Informa'!$R$36),"")</f>
        <v/>
      </c>
      <c r="S109" s="182" t="str">
        <f>IF(AND('Riesgos Gestion-Fiscal-Informa'!$AB$37="Muy Baja",'Riesgos Gestion-Fiscal-Informa'!$AD$37="Menor"),CONCATENATE("R6C",'Riesgos Gestion-Fiscal-Informa'!$R$37),"")</f>
        <v/>
      </c>
      <c r="T109" s="182" t="str">
        <f>IF(AND('Riesgos Gestion-Fiscal-Informa'!$AB$38="Muy Baja",'Riesgos Gestion-Fiscal-Informa'!$AD$38="Menor"),CONCATENATE("R6C",'Riesgos Gestion-Fiscal-Informa'!$R$38),"")</f>
        <v/>
      </c>
      <c r="U109" s="183" t="str">
        <f>IF(AND('Riesgos Gestion-Fiscal-Informa'!$AB$39="Muy Baja",'Riesgos Gestion-Fiscal-Informa'!$AD$39="Menor"),CONCATENATE("R6C",'Riesgos Gestion-Fiscal-Informa'!$R$39),"")</f>
        <v/>
      </c>
      <c r="V109" s="172" t="str">
        <f>IF(AND('Riesgos Gestion-Fiscal-Informa'!$AB$34="Muy Baja",'Riesgos Gestion-Fiscal-Informa'!$AD$34="Moderado"),CONCATENATE("R6C",'Riesgos Gestion-Fiscal-Informa'!$R$34),"")</f>
        <v/>
      </c>
      <c r="W109" s="173" t="str">
        <f>IF(AND('Riesgos Gestion-Fiscal-Informa'!$AB$35="Muy Baja",'Riesgos Gestion-Fiscal-Informa'!$AD$35="Moderado"),CONCATENATE("R6C",'Riesgos Gestion-Fiscal-Informa'!$R$35),"")</f>
        <v/>
      </c>
      <c r="X109" s="173" t="str">
        <f>IF(AND('Riesgos Gestion-Fiscal-Informa'!$AB$36="Muy Baja",'Riesgos Gestion-Fiscal-Informa'!$AD$36="Moderado"),CONCATENATE("R6C",'Riesgos Gestion-Fiscal-Informa'!$R$36),"")</f>
        <v/>
      </c>
      <c r="Y109" s="173" t="str">
        <f>IF(AND('Riesgos Gestion-Fiscal-Informa'!$AB$37="Muy Baja",'Riesgos Gestion-Fiscal-Informa'!$AD$37="Moderado"),CONCATENATE("R6C",'Riesgos Gestion-Fiscal-Informa'!$R$37),"")</f>
        <v/>
      </c>
      <c r="Z109" s="173" t="str">
        <f>IF(AND('Riesgos Gestion-Fiscal-Informa'!$AB$38="Muy Baja",'Riesgos Gestion-Fiscal-Informa'!$AD$38="Moderado"),CONCATENATE("R6C",'Riesgos Gestion-Fiscal-Informa'!$R$38),"")</f>
        <v/>
      </c>
      <c r="AA109" s="174" t="str">
        <f>IF(AND('Riesgos Gestion-Fiscal-Informa'!$AB$39="Muy Baja",'Riesgos Gestion-Fiscal-Informa'!$AD$39="Moderado"),CONCATENATE("R6C",'Riesgos Gestion-Fiscal-Informa'!$R$39),"")</f>
        <v/>
      </c>
      <c r="AB109" s="157" t="str">
        <f>IF(AND('Riesgos Gestion-Fiscal-Informa'!$AB$34="Muy Baja",'Riesgos Gestion-Fiscal-Informa'!$AD$34="Mayor"),CONCATENATE("R6C",'Riesgos Gestion-Fiscal-Informa'!$R$34),"")</f>
        <v/>
      </c>
      <c r="AC109" s="158" t="str">
        <f>IF(AND('Riesgos Gestion-Fiscal-Informa'!$AB$35="Muy Baja",'Riesgos Gestion-Fiscal-Informa'!$AD$35="Mayor"),CONCATENATE("R6C",'Riesgos Gestion-Fiscal-Informa'!$R$35),"")</f>
        <v/>
      </c>
      <c r="AD109" s="158" t="str">
        <f>IF(AND('Riesgos Gestion-Fiscal-Informa'!$AB$36="Muy Baja",'Riesgos Gestion-Fiscal-Informa'!$AD$36="Mayor"),CONCATENATE("R6C",'Riesgos Gestion-Fiscal-Informa'!$R$36),"")</f>
        <v/>
      </c>
      <c r="AE109" s="158" t="str">
        <f>IF(AND('Riesgos Gestion-Fiscal-Informa'!$AB$37="Muy Baja",'Riesgos Gestion-Fiscal-Informa'!$AD$37="Mayor"),CONCATENATE("R6C",'Riesgos Gestion-Fiscal-Informa'!$R$37),"")</f>
        <v/>
      </c>
      <c r="AF109" s="158" t="str">
        <f>IF(AND('Riesgos Gestion-Fiscal-Informa'!$AB$38="Muy Baja",'Riesgos Gestion-Fiscal-Informa'!$AD$38="Mayor"),CONCATENATE("R6C",'Riesgos Gestion-Fiscal-Informa'!$R$38),"")</f>
        <v/>
      </c>
      <c r="AG109" s="159" t="str">
        <f>IF(AND('Riesgos Gestion-Fiscal-Informa'!$AB$39="Muy Baja",'Riesgos Gestion-Fiscal-Informa'!$AD$39="Mayor"),CONCATENATE("R6C",'Riesgos Gestion-Fiscal-Informa'!$R$39),"")</f>
        <v/>
      </c>
      <c r="AH109" s="160" t="str">
        <f>IF(AND('Riesgos Gestion-Fiscal-Informa'!$AB$34="Muy Baja",'Riesgos Gestion-Fiscal-Informa'!$AD$34="Catastrófico"),CONCATENATE("R6C",'Riesgos Gestion-Fiscal-Informa'!$R$34),"")</f>
        <v/>
      </c>
      <c r="AI109" s="161" t="str">
        <f>IF(AND('Riesgos Gestion-Fiscal-Informa'!$AB$35="Muy Baja",'Riesgos Gestion-Fiscal-Informa'!$AD$35="Catastrófico"),CONCATENATE("R6C",'Riesgos Gestion-Fiscal-Informa'!$R$35),"")</f>
        <v/>
      </c>
      <c r="AJ109" s="161" t="str">
        <f>IF(AND('Riesgos Gestion-Fiscal-Informa'!$AB$36="Muy Baja",'Riesgos Gestion-Fiscal-Informa'!$AD$36="Catastrófico"),CONCATENATE("R6C",'Riesgos Gestion-Fiscal-Informa'!$R$36),"")</f>
        <v/>
      </c>
      <c r="AK109" s="161" t="str">
        <f>IF(AND('Riesgos Gestion-Fiscal-Informa'!$AB$37="Muy Baja",'Riesgos Gestion-Fiscal-Informa'!$AD$37="Catastrófico"),CONCATENATE("R6C",'Riesgos Gestion-Fiscal-Informa'!$R$37),"")</f>
        <v/>
      </c>
      <c r="AL109" s="161" t="str">
        <f>IF(AND('Riesgos Gestion-Fiscal-Informa'!$AB$38="Muy Baja",'Riesgos Gestion-Fiscal-Informa'!$AD$38="Catastrófico"),CONCATENATE("R6C",'Riesgos Gestion-Fiscal-Informa'!$R$38),"")</f>
        <v/>
      </c>
      <c r="AM109" s="162" t="str">
        <f>IF(AND('Riesgos Gestion-Fiscal-Informa'!$AB$39="Muy Baja",'Riesgos Gestion-Fiscal-Informa'!$AD$39="Catastrófico"),CONCATENATE("R6C",'Riesgos Gestion-Fiscal-Informa'!$R$39),"")</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14"/>
      <c r="C110" s="387"/>
      <c r="D110" s="425"/>
      <c r="E110" s="436"/>
      <c r="F110" s="387"/>
      <c r="G110" s="387"/>
      <c r="H110" s="387"/>
      <c r="I110" s="425"/>
      <c r="J110" s="181" t="str">
        <f>IF(AND('Riesgos Gestion-Fiscal-Informa'!$AB$40="Muy Baja",'Riesgos Gestion-Fiscal-Informa'!$AD$40="Leve"),CONCATENATE("R7C",'Riesgos Gestion-Fiscal-Informa'!$R$40),"")</f>
        <v/>
      </c>
      <c r="K110" s="182" t="str">
        <f>IF(AND('Riesgos Gestion-Fiscal-Informa'!$AB$41="Muy Baja",'Riesgos Gestion-Fiscal-Informa'!$AD$41="Leve"),CONCATENATE("R7C",'Riesgos Gestion-Fiscal-Informa'!$R$41),"")</f>
        <v/>
      </c>
      <c r="L110" s="182" t="str">
        <f>IF(AND('Riesgos Gestion-Fiscal-Informa'!$AB$42="Muy Baja",'Riesgos Gestion-Fiscal-Informa'!$AD$42="Leve"),CONCATENATE("R7C",'Riesgos Gestion-Fiscal-Informa'!$R$42),"")</f>
        <v/>
      </c>
      <c r="M110" s="182" t="str">
        <f>IF(AND('Riesgos Gestion-Fiscal-Informa'!$AB$43="Muy Baja",'Riesgos Gestion-Fiscal-Informa'!$AD$43="Leve"),CONCATENATE("R7C",'Riesgos Gestion-Fiscal-Informa'!$R$43),"")</f>
        <v/>
      </c>
      <c r="N110" s="182" t="str">
        <f>IF(AND('Riesgos Gestion-Fiscal-Informa'!$AB$44="Muy Baja",'Riesgos Gestion-Fiscal-Informa'!$AD$44="Leve"),CONCATENATE("R7C",'Riesgos Gestion-Fiscal-Informa'!$R$44),"")</f>
        <v/>
      </c>
      <c r="O110" s="183" t="str">
        <f>IF(AND('Riesgos Gestion-Fiscal-Informa'!$AB$45="Muy Baja",'Riesgos Gestion-Fiscal-Informa'!$AD$45="Leve"),CONCATENATE("R7C",'Riesgos Gestion-Fiscal-Informa'!$R$45),"")</f>
        <v/>
      </c>
      <c r="P110" s="181" t="str">
        <f>IF(AND('Riesgos Gestion-Fiscal-Informa'!$AB$40="Muy Baja",'Riesgos Gestion-Fiscal-Informa'!$AD$40="Menor"),CONCATENATE("R7C",'Riesgos Gestion-Fiscal-Informa'!$R$40),"")</f>
        <v/>
      </c>
      <c r="Q110" s="182" t="str">
        <f>IF(AND('Riesgos Gestion-Fiscal-Informa'!$AB$41="Muy Baja",'Riesgos Gestion-Fiscal-Informa'!$AD$41="Menor"),CONCATENATE("R7C",'Riesgos Gestion-Fiscal-Informa'!$R$41),"")</f>
        <v/>
      </c>
      <c r="R110" s="182" t="str">
        <f>IF(AND('Riesgos Gestion-Fiscal-Informa'!$AB$42="Muy Baja",'Riesgos Gestion-Fiscal-Informa'!$AD$42="Menor"),CONCATENATE("R7C",'Riesgos Gestion-Fiscal-Informa'!$R$42),"")</f>
        <v/>
      </c>
      <c r="S110" s="182" t="str">
        <f>IF(AND('Riesgos Gestion-Fiscal-Informa'!$AB$43="Muy Baja",'Riesgos Gestion-Fiscal-Informa'!$AD$43="Menor"),CONCATENATE("R7C",'Riesgos Gestion-Fiscal-Informa'!$R$43),"")</f>
        <v/>
      </c>
      <c r="T110" s="182" t="str">
        <f>IF(AND('Riesgos Gestion-Fiscal-Informa'!$AB$44="Muy Baja",'Riesgos Gestion-Fiscal-Informa'!$AD$44="Menor"),CONCATENATE("R7C",'Riesgos Gestion-Fiscal-Informa'!$R$44),"")</f>
        <v/>
      </c>
      <c r="U110" s="183" t="str">
        <f>IF(AND('Riesgos Gestion-Fiscal-Informa'!$AB$45="Muy Baja",'Riesgos Gestion-Fiscal-Informa'!$AD$45="Menor"),CONCATENATE("R7C",'Riesgos Gestion-Fiscal-Informa'!$R$45),"")</f>
        <v/>
      </c>
      <c r="V110" s="172" t="str">
        <f>IF(AND('Riesgos Gestion-Fiscal-Informa'!$AB$40="Muy Baja",'Riesgos Gestion-Fiscal-Informa'!$AD$40="Moderado"),CONCATENATE("R7C",'Riesgos Gestion-Fiscal-Informa'!$R$40),"")</f>
        <v/>
      </c>
      <c r="W110" s="173" t="str">
        <f>IF(AND('Riesgos Gestion-Fiscal-Informa'!$AB$41="Muy Baja",'Riesgos Gestion-Fiscal-Informa'!$AD$41="Moderado"),CONCATENATE("R7C",'Riesgos Gestion-Fiscal-Informa'!$R$41),"")</f>
        <v/>
      </c>
      <c r="X110" s="173" t="str">
        <f>IF(AND('Riesgos Gestion-Fiscal-Informa'!$AB$42="Muy Baja",'Riesgos Gestion-Fiscal-Informa'!$AD$42="Moderado"),CONCATENATE("R7C",'Riesgos Gestion-Fiscal-Informa'!$R$42),"")</f>
        <v/>
      </c>
      <c r="Y110" s="173" t="str">
        <f>IF(AND('Riesgos Gestion-Fiscal-Informa'!$AB$43="Muy Baja",'Riesgos Gestion-Fiscal-Informa'!$AD$43="Moderado"),CONCATENATE("R7C",'Riesgos Gestion-Fiscal-Informa'!$R$43),"")</f>
        <v/>
      </c>
      <c r="Z110" s="173" t="str">
        <f>IF(AND('Riesgos Gestion-Fiscal-Informa'!$AB$44="Muy Baja",'Riesgos Gestion-Fiscal-Informa'!$AD$44="Moderado"),CONCATENATE("R7C",'Riesgos Gestion-Fiscal-Informa'!$R$44),"")</f>
        <v/>
      </c>
      <c r="AA110" s="174" t="str">
        <f>IF(AND('Riesgos Gestion-Fiscal-Informa'!$AB$45="Muy Baja",'Riesgos Gestion-Fiscal-Informa'!$AD$45="Moderado"),CONCATENATE("R7C",'Riesgos Gestion-Fiscal-Informa'!$R$45),"")</f>
        <v/>
      </c>
      <c r="AB110" s="157" t="str">
        <f>IF(AND('Riesgos Gestion-Fiscal-Informa'!$AB$40="Muy Baja",'Riesgos Gestion-Fiscal-Informa'!$AD$40="Mayor"),CONCATENATE("R7C",'Riesgos Gestion-Fiscal-Informa'!$R$40),"")</f>
        <v/>
      </c>
      <c r="AC110" s="158" t="str">
        <f>IF(AND('Riesgos Gestion-Fiscal-Informa'!$AB$41="Muy Baja",'Riesgos Gestion-Fiscal-Informa'!$AD$41="Mayor"),CONCATENATE("R7C",'Riesgos Gestion-Fiscal-Informa'!$R$41),"")</f>
        <v/>
      </c>
      <c r="AD110" s="158" t="str">
        <f>IF(AND('Riesgos Gestion-Fiscal-Informa'!$AB$42="Muy Baja",'Riesgos Gestion-Fiscal-Informa'!$AD$42="Mayor"),CONCATENATE("R7C",'Riesgos Gestion-Fiscal-Informa'!$R$42),"")</f>
        <v/>
      </c>
      <c r="AE110" s="158" t="str">
        <f>IF(AND('Riesgos Gestion-Fiscal-Informa'!$AB$43="Muy Baja",'Riesgos Gestion-Fiscal-Informa'!$AD$43="Mayor"),CONCATENATE("R7C",'Riesgos Gestion-Fiscal-Informa'!$R$43),"")</f>
        <v/>
      </c>
      <c r="AF110" s="158" t="str">
        <f>IF(AND('Riesgos Gestion-Fiscal-Informa'!$AB$44="Muy Baja",'Riesgos Gestion-Fiscal-Informa'!$AD$44="Mayor"),CONCATENATE("R7C",'Riesgos Gestion-Fiscal-Informa'!$R$44),"")</f>
        <v/>
      </c>
      <c r="AG110" s="159" t="str">
        <f>IF(AND('Riesgos Gestion-Fiscal-Informa'!$AB$45="Muy Baja",'Riesgos Gestion-Fiscal-Informa'!$AD$45="Mayor"),CONCATENATE("R7C",'Riesgos Gestion-Fiscal-Informa'!$R$45),"")</f>
        <v/>
      </c>
      <c r="AH110" s="160" t="str">
        <f>IF(AND('Riesgos Gestion-Fiscal-Informa'!$AB$40="Muy Baja",'Riesgos Gestion-Fiscal-Informa'!$AD$40="Catastrófico"),CONCATENATE("R7C",'Riesgos Gestion-Fiscal-Informa'!$R$40),"")</f>
        <v/>
      </c>
      <c r="AI110" s="161" t="str">
        <f>IF(AND('Riesgos Gestion-Fiscal-Informa'!$AB$41="Muy Baja",'Riesgos Gestion-Fiscal-Informa'!$AD$41="Catastrófico"),CONCATENATE("R7C",'Riesgos Gestion-Fiscal-Informa'!$R$41),"")</f>
        <v/>
      </c>
      <c r="AJ110" s="161" t="str">
        <f>IF(AND('Riesgos Gestion-Fiscal-Informa'!$AB$42="Muy Baja",'Riesgos Gestion-Fiscal-Informa'!$AD$42="Catastrófico"),CONCATENATE("R7C",'Riesgos Gestion-Fiscal-Informa'!$R$42),"")</f>
        <v/>
      </c>
      <c r="AK110" s="161" t="str">
        <f>IF(AND('Riesgos Gestion-Fiscal-Informa'!$AB$43="Muy Baja",'Riesgos Gestion-Fiscal-Informa'!$AD$43="Catastrófico"),CONCATENATE("R7C",'Riesgos Gestion-Fiscal-Informa'!$R$43),"")</f>
        <v/>
      </c>
      <c r="AL110" s="161" t="str">
        <f>IF(AND('Riesgos Gestion-Fiscal-Informa'!$AB$44="Muy Baja",'Riesgos Gestion-Fiscal-Informa'!$AD$44="Catastrófico"),CONCATENATE("R7C",'Riesgos Gestion-Fiscal-Informa'!$R$44),"")</f>
        <v/>
      </c>
      <c r="AM110" s="162" t="str">
        <f>IF(AND('Riesgos Gestion-Fiscal-Informa'!$AB$45="Muy Baja",'Riesgos Gestion-Fiscal-Informa'!$AD$45="Catastrófico"),CONCATENATE("R7C",'Riesgos Gestion-Fiscal-Informa'!$R$45),"")</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14"/>
      <c r="C111" s="387"/>
      <c r="D111" s="425"/>
      <c r="E111" s="436"/>
      <c r="F111" s="387"/>
      <c r="G111" s="387"/>
      <c r="H111" s="387"/>
      <c r="I111" s="425"/>
      <c r="J111" s="181" t="str">
        <f>IF(AND('Riesgos Gestion-Fiscal-Informa'!$AB$46="Muy Baja",'Riesgos Gestion-Fiscal-Informa'!$AD$46="Leve"),CONCATENATE("R8C",'Riesgos Gestion-Fiscal-Informa'!$R$46),"")</f>
        <v/>
      </c>
      <c r="K111" s="182" t="str">
        <f>IF(AND('Riesgos Gestion-Fiscal-Informa'!$AB$47="Muy Baja",'Riesgos Gestion-Fiscal-Informa'!$AD$47="Leve"),CONCATENATE("R8C",'Riesgos Gestion-Fiscal-Informa'!$R$47),"")</f>
        <v/>
      </c>
      <c r="L111" s="182" t="str">
        <f>IF(AND('Riesgos Gestion-Fiscal-Informa'!$AB$48="Muy Baja",'Riesgos Gestion-Fiscal-Informa'!$AD$48="Leve"),CONCATENATE("R8C",'Riesgos Gestion-Fiscal-Informa'!$R$48),"")</f>
        <v/>
      </c>
      <c r="M111" s="182" t="str">
        <f>IF(AND('Riesgos Gestion-Fiscal-Informa'!$AB$49="Muy Baja",'Riesgos Gestion-Fiscal-Informa'!$AD$49="Leve"),CONCATENATE("R8C",'Riesgos Gestion-Fiscal-Informa'!$R$49),"")</f>
        <v/>
      </c>
      <c r="N111" s="182" t="str">
        <f>IF(AND('Riesgos Gestion-Fiscal-Informa'!$AB$50="Muy Baja",'Riesgos Gestion-Fiscal-Informa'!$AD$50="Leve"),CONCATENATE("R8C",'Riesgos Gestion-Fiscal-Informa'!$R$50),"")</f>
        <v/>
      </c>
      <c r="O111" s="183" t="str">
        <f>IF(AND('Riesgos Gestion-Fiscal-Informa'!$AB$51="Muy Baja",'Riesgos Gestion-Fiscal-Informa'!$AD$51="Leve"),CONCATENATE("R8C",'Riesgos Gestion-Fiscal-Informa'!$R$51),"")</f>
        <v/>
      </c>
      <c r="P111" s="181" t="str">
        <f>IF(AND('Riesgos Gestion-Fiscal-Informa'!$AB$46="Muy Baja",'Riesgos Gestion-Fiscal-Informa'!$AD$46="Menor"),CONCATENATE("R8C",'Riesgos Gestion-Fiscal-Informa'!$R$46),"")</f>
        <v/>
      </c>
      <c r="Q111" s="182" t="str">
        <f>IF(AND('Riesgos Gestion-Fiscal-Informa'!$AB$47="Muy Baja",'Riesgos Gestion-Fiscal-Informa'!$AD$47="Menor"),CONCATENATE("R8C",'Riesgos Gestion-Fiscal-Informa'!$R$47),"")</f>
        <v/>
      </c>
      <c r="R111" s="182" t="str">
        <f>IF(AND('Riesgos Gestion-Fiscal-Informa'!$AB$48="Muy Baja",'Riesgos Gestion-Fiscal-Informa'!$AD$48="Menor"),CONCATENATE("R8C",'Riesgos Gestion-Fiscal-Informa'!$R$48),"")</f>
        <v/>
      </c>
      <c r="S111" s="182" t="str">
        <f>IF(AND('Riesgos Gestion-Fiscal-Informa'!$AB$49="Muy Baja",'Riesgos Gestion-Fiscal-Informa'!$AD$49="Menor"),CONCATENATE("R8C",'Riesgos Gestion-Fiscal-Informa'!$R$49),"")</f>
        <v/>
      </c>
      <c r="T111" s="182" t="str">
        <f>IF(AND('Riesgos Gestion-Fiscal-Informa'!$AB$50="Muy Baja",'Riesgos Gestion-Fiscal-Informa'!$AD$50="Menor"),CONCATENATE("R8C",'Riesgos Gestion-Fiscal-Informa'!$R$50),"")</f>
        <v/>
      </c>
      <c r="U111" s="183" t="str">
        <f>IF(AND('Riesgos Gestion-Fiscal-Informa'!$AB$51="Muy Baja",'Riesgos Gestion-Fiscal-Informa'!$AD$51="Menor"),CONCATENATE("R8C",'Riesgos Gestion-Fiscal-Informa'!$R$51),"")</f>
        <v/>
      </c>
      <c r="V111" s="172" t="str">
        <f>IF(AND('Riesgos Gestion-Fiscal-Informa'!$AB$46="Muy Baja",'Riesgos Gestion-Fiscal-Informa'!$AD$46="Moderado"),CONCATENATE("R8C",'Riesgos Gestion-Fiscal-Informa'!$R$46),"")</f>
        <v/>
      </c>
      <c r="W111" s="173" t="str">
        <f>IF(AND('Riesgos Gestion-Fiscal-Informa'!$AB$47="Muy Baja",'Riesgos Gestion-Fiscal-Informa'!$AD$47="Moderado"),CONCATENATE("R8C",'Riesgos Gestion-Fiscal-Informa'!$R$47),"")</f>
        <v/>
      </c>
      <c r="X111" s="173" t="str">
        <f>IF(AND('Riesgos Gestion-Fiscal-Informa'!$AB$48="Muy Baja",'Riesgos Gestion-Fiscal-Informa'!$AD$48="Moderado"),CONCATENATE("R8C",'Riesgos Gestion-Fiscal-Informa'!$R$48),"")</f>
        <v/>
      </c>
      <c r="Y111" s="173" t="str">
        <f>IF(AND('Riesgos Gestion-Fiscal-Informa'!$AB$49="Muy Baja",'Riesgos Gestion-Fiscal-Informa'!$AD$49="Moderado"),CONCATENATE("R8C",'Riesgos Gestion-Fiscal-Informa'!$R$49),"")</f>
        <v/>
      </c>
      <c r="Z111" s="173" t="str">
        <f>IF(AND('Riesgos Gestion-Fiscal-Informa'!$AB$50="Muy Baja",'Riesgos Gestion-Fiscal-Informa'!$AD$50="Moderado"),CONCATENATE("R8C",'Riesgos Gestion-Fiscal-Informa'!$R$50),"")</f>
        <v/>
      </c>
      <c r="AA111" s="174" t="str">
        <f>IF(AND('Riesgos Gestion-Fiscal-Informa'!$AB$51="Muy Baja",'Riesgos Gestion-Fiscal-Informa'!$AD$51="Moderado"),CONCATENATE("R8C",'Riesgos Gestion-Fiscal-Informa'!$R$51),"")</f>
        <v/>
      </c>
      <c r="AB111" s="157" t="str">
        <f>IF(AND('Riesgos Gestion-Fiscal-Informa'!$AB$46="Muy Baja",'Riesgos Gestion-Fiscal-Informa'!$AD$46="Mayor"),CONCATENATE("R8C",'Riesgos Gestion-Fiscal-Informa'!$R$46),"")</f>
        <v/>
      </c>
      <c r="AC111" s="158" t="str">
        <f>IF(AND('Riesgos Gestion-Fiscal-Informa'!$AB$47="Muy Baja",'Riesgos Gestion-Fiscal-Informa'!$AD$47="Mayor"),CONCATENATE("R8C",'Riesgos Gestion-Fiscal-Informa'!$R$47),"")</f>
        <v/>
      </c>
      <c r="AD111" s="158" t="str">
        <f>IF(AND('Riesgos Gestion-Fiscal-Informa'!$AB$48="Muy Baja",'Riesgos Gestion-Fiscal-Informa'!$AD$48="Mayor"),CONCATENATE("R8C",'Riesgos Gestion-Fiscal-Informa'!$R$48),"")</f>
        <v/>
      </c>
      <c r="AE111" s="158" t="str">
        <f>IF(AND('Riesgos Gestion-Fiscal-Informa'!$AB$49="Muy Baja",'Riesgos Gestion-Fiscal-Informa'!$AD$49="Mayor"),CONCATENATE("R8C",'Riesgos Gestion-Fiscal-Informa'!$R$49),"")</f>
        <v/>
      </c>
      <c r="AF111" s="158" t="str">
        <f>IF(AND('Riesgos Gestion-Fiscal-Informa'!$AB$50="Muy Baja",'Riesgos Gestion-Fiscal-Informa'!$AD$50="Mayor"),CONCATENATE("R8C",'Riesgos Gestion-Fiscal-Informa'!$R$50),"")</f>
        <v/>
      </c>
      <c r="AG111" s="159" t="str">
        <f>IF(AND('Riesgos Gestion-Fiscal-Informa'!$AB$51="Muy Baja",'Riesgos Gestion-Fiscal-Informa'!$AD$51="Mayor"),CONCATENATE("R8C",'Riesgos Gestion-Fiscal-Informa'!$R$51),"")</f>
        <v/>
      </c>
      <c r="AH111" s="160" t="str">
        <f>IF(AND('Riesgos Gestion-Fiscal-Informa'!$AB$46="Muy Baja",'Riesgos Gestion-Fiscal-Informa'!$AD$46="Catastrófico"),CONCATENATE("R8C",'Riesgos Gestion-Fiscal-Informa'!$R$46),"")</f>
        <v/>
      </c>
      <c r="AI111" s="161" t="str">
        <f>IF(AND('Riesgos Gestion-Fiscal-Informa'!$AB$47="Muy Baja",'Riesgos Gestion-Fiscal-Informa'!$AD$47="Catastrófico"),CONCATENATE("R8C",'Riesgos Gestion-Fiscal-Informa'!$R$47),"")</f>
        <v/>
      </c>
      <c r="AJ111" s="161" t="str">
        <f>IF(AND('Riesgos Gestion-Fiscal-Informa'!$AB$48="Muy Baja",'Riesgos Gestion-Fiscal-Informa'!$AD$48="Catastrófico"),CONCATENATE("R8C",'Riesgos Gestion-Fiscal-Informa'!$R$48),"")</f>
        <v/>
      </c>
      <c r="AK111" s="161" t="str">
        <f>IF(AND('Riesgos Gestion-Fiscal-Informa'!$AB$49="Muy Baja",'Riesgos Gestion-Fiscal-Informa'!$AD$49="Catastrófico"),CONCATENATE("R8C",'Riesgos Gestion-Fiscal-Informa'!$R$49),"")</f>
        <v/>
      </c>
      <c r="AL111" s="161" t="str">
        <f>IF(AND('Riesgos Gestion-Fiscal-Informa'!$AB$50="Muy Baja",'Riesgos Gestion-Fiscal-Informa'!$AD$50="Catastrófico"),CONCATENATE("R8C",'Riesgos Gestion-Fiscal-Informa'!$R$50),"")</f>
        <v/>
      </c>
      <c r="AM111" s="162" t="str">
        <f>IF(AND('Riesgos Gestion-Fiscal-Informa'!$AB$51="Muy Baja",'Riesgos Gestion-Fiscal-Informa'!$AD$51="Catastrófico"),CONCATENATE("R8C",'Riesgos Gestion-Fiscal-Informa'!$R$51),"")</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14"/>
      <c r="C112" s="387"/>
      <c r="D112" s="425"/>
      <c r="E112" s="436"/>
      <c r="F112" s="387"/>
      <c r="G112" s="387"/>
      <c r="H112" s="387"/>
      <c r="I112" s="425"/>
      <c r="J112" s="181" t="str">
        <f>IF(AND('Riesgos Gestion-Fiscal-Informa'!$AB$52="Muy Baja",'Riesgos Gestion-Fiscal-Informa'!$AD$52="Leve"),CONCATENATE("R9C",'Riesgos Gestion-Fiscal-Informa'!$R$52),"")</f>
        <v/>
      </c>
      <c r="K112" s="182" t="str">
        <f>IF(AND('Riesgos Gestion-Fiscal-Informa'!$AB$53="Muy Baja",'Riesgos Gestion-Fiscal-Informa'!$AD$53="Leve"),CONCATENATE("R9C",'Riesgos Gestion-Fiscal-Informa'!$R$53),"")</f>
        <v/>
      </c>
      <c r="L112" s="182" t="str">
        <f>IF(AND('Riesgos Gestion-Fiscal-Informa'!$AB$54="Muy Baja",'Riesgos Gestion-Fiscal-Informa'!$AD$54="Leve"),CONCATENATE("R9C",'Riesgos Gestion-Fiscal-Informa'!$R$54),"")</f>
        <v/>
      </c>
      <c r="M112" s="182" t="str">
        <f>IF(AND('Riesgos Gestion-Fiscal-Informa'!$AB$55="Muy Baja",'Riesgos Gestion-Fiscal-Informa'!$AD$55="Leve"),CONCATENATE("R9C",'Riesgos Gestion-Fiscal-Informa'!$R$55),"")</f>
        <v/>
      </c>
      <c r="N112" s="182" t="str">
        <f>IF(AND('Riesgos Gestion-Fiscal-Informa'!$AB$56="Muy Baja",'Riesgos Gestion-Fiscal-Informa'!$AD$56="Leve"),CONCATENATE("R9C",'Riesgos Gestion-Fiscal-Informa'!$R$56),"")</f>
        <v/>
      </c>
      <c r="O112" s="183" t="str">
        <f>IF(AND('Riesgos Gestion-Fiscal-Informa'!$AB$57="Muy Baja",'Riesgos Gestion-Fiscal-Informa'!$AD$57="Leve"),CONCATENATE("R9C",'Riesgos Gestion-Fiscal-Informa'!$R$57),"")</f>
        <v/>
      </c>
      <c r="P112" s="181" t="str">
        <f>IF(AND('Riesgos Gestion-Fiscal-Informa'!$AB$52="Muy Baja",'Riesgos Gestion-Fiscal-Informa'!$AD$52="Menor"),CONCATENATE("R9C",'Riesgos Gestion-Fiscal-Informa'!$R$52),"")</f>
        <v/>
      </c>
      <c r="Q112" s="182" t="str">
        <f>IF(AND('Riesgos Gestion-Fiscal-Informa'!$AB$53="Muy Baja",'Riesgos Gestion-Fiscal-Informa'!$AD$53="Menor"),CONCATENATE("R9C",'Riesgos Gestion-Fiscal-Informa'!$R$53),"")</f>
        <v/>
      </c>
      <c r="R112" s="182" t="str">
        <f>IF(AND('Riesgos Gestion-Fiscal-Informa'!$AB$54="Muy Baja",'Riesgos Gestion-Fiscal-Informa'!$AD$54="Menor"),CONCATENATE("R9C",'Riesgos Gestion-Fiscal-Informa'!$R$54),"")</f>
        <v/>
      </c>
      <c r="S112" s="182" t="str">
        <f>IF(AND('Riesgos Gestion-Fiscal-Informa'!$AB$55="Muy Baja",'Riesgos Gestion-Fiscal-Informa'!$AD$55="Menor"),CONCATENATE("R9C",'Riesgos Gestion-Fiscal-Informa'!$R$55),"")</f>
        <v/>
      </c>
      <c r="T112" s="182" t="str">
        <f>IF(AND('Riesgos Gestion-Fiscal-Informa'!$AB$56="Muy Baja",'Riesgos Gestion-Fiscal-Informa'!$AD$56="Menor"),CONCATENATE("R9C",'Riesgos Gestion-Fiscal-Informa'!$R$56),"")</f>
        <v/>
      </c>
      <c r="U112" s="183" t="str">
        <f>IF(AND('Riesgos Gestion-Fiscal-Informa'!$AB$57="Muy Baja",'Riesgos Gestion-Fiscal-Informa'!$AD$57="Menor"),CONCATENATE("R9C",'Riesgos Gestion-Fiscal-Informa'!$R$57),"")</f>
        <v/>
      </c>
      <c r="V112" s="172" t="str">
        <f>IF(AND('Riesgos Gestion-Fiscal-Informa'!$AB$52="Muy Baja",'Riesgos Gestion-Fiscal-Informa'!$AD$52="Moderado"),CONCATENATE("R9C",'Riesgos Gestion-Fiscal-Informa'!$R$52),"")</f>
        <v/>
      </c>
      <c r="W112" s="173" t="str">
        <f>IF(AND('Riesgos Gestion-Fiscal-Informa'!$AB$53="Muy Baja",'Riesgos Gestion-Fiscal-Informa'!$AD$53="Moderado"),CONCATENATE("R9C",'Riesgos Gestion-Fiscal-Informa'!$R$53),"")</f>
        <v/>
      </c>
      <c r="X112" s="173" t="str">
        <f>IF(AND('Riesgos Gestion-Fiscal-Informa'!$AB$54="Muy Baja",'Riesgos Gestion-Fiscal-Informa'!$AD$54="Moderado"),CONCATENATE("R9C",'Riesgos Gestion-Fiscal-Informa'!$R$54),"")</f>
        <v/>
      </c>
      <c r="Y112" s="173" t="str">
        <f>IF(AND('Riesgos Gestion-Fiscal-Informa'!$AB$55="Muy Baja",'Riesgos Gestion-Fiscal-Informa'!$AD$55="Moderado"),CONCATENATE("R9C",'Riesgos Gestion-Fiscal-Informa'!$R$55),"")</f>
        <v/>
      </c>
      <c r="Z112" s="173" t="str">
        <f>IF(AND('Riesgos Gestion-Fiscal-Informa'!$AB$56="Muy Baja",'Riesgos Gestion-Fiscal-Informa'!$AD$56="Moderado"),CONCATENATE("R9C",'Riesgos Gestion-Fiscal-Informa'!$R$56),"")</f>
        <v/>
      </c>
      <c r="AA112" s="174" t="str">
        <f>IF(AND('Riesgos Gestion-Fiscal-Informa'!$AB$57="Muy Baja",'Riesgos Gestion-Fiscal-Informa'!$AD$57="Moderado"),CONCATENATE("R9C",'Riesgos Gestion-Fiscal-Informa'!$R$57),"")</f>
        <v/>
      </c>
      <c r="AB112" s="157" t="str">
        <f>IF(AND('Riesgos Gestion-Fiscal-Informa'!$AB$52="Muy Baja",'Riesgos Gestion-Fiscal-Informa'!$AD$52="Mayor"),CONCATENATE("R9C",'Riesgos Gestion-Fiscal-Informa'!$R$52),"")</f>
        <v/>
      </c>
      <c r="AC112" s="158" t="str">
        <f>IF(AND('Riesgos Gestion-Fiscal-Informa'!$AB$53="Muy Baja",'Riesgos Gestion-Fiscal-Informa'!$AD$53="Mayor"),CONCATENATE("R9C",'Riesgos Gestion-Fiscal-Informa'!$R$53),"")</f>
        <v/>
      </c>
      <c r="AD112" s="158" t="str">
        <f>IF(AND('Riesgos Gestion-Fiscal-Informa'!$AB$54="Muy Baja",'Riesgos Gestion-Fiscal-Informa'!$AD$54="Mayor"),CONCATENATE("R9C",'Riesgos Gestion-Fiscal-Informa'!$R$54),"")</f>
        <v/>
      </c>
      <c r="AE112" s="158" t="str">
        <f>IF(AND('Riesgos Gestion-Fiscal-Informa'!$AB$55="Muy Baja",'Riesgos Gestion-Fiscal-Informa'!$AD$55="Mayor"),CONCATENATE("R9C",'Riesgos Gestion-Fiscal-Informa'!$R$55),"")</f>
        <v/>
      </c>
      <c r="AF112" s="158" t="str">
        <f>IF(AND('Riesgos Gestion-Fiscal-Informa'!$AB$56="Muy Baja",'Riesgos Gestion-Fiscal-Informa'!$AD$56="Mayor"),CONCATENATE("R9C",'Riesgos Gestion-Fiscal-Informa'!$R$56),"")</f>
        <v/>
      </c>
      <c r="AG112" s="159" t="str">
        <f>IF(AND('Riesgos Gestion-Fiscal-Informa'!$AB$57="Muy Baja",'Riesgos Gestion-Fiscal-Informa'!$AD$57="Mayor"),CONCATENATE("R9C",'Riesgos Gestion-Fiscal-Informa'!$R$57),"")</f>
        <v/>
      </c>
      <c r="AH112" s="160" t="str">
        <f>IF(AND('Riesgos Gestion-Fiscal-Informa'!$AB$52="Muy Baja",'Riesgos Gestion-Fiscal-Informa'!$AD$52="Catastrófico"),CONCATENATE("R9C",'Riesgos Gestion-Fiscal-Informa'!$R$52),"")</f>
        <v/>
      </c>
      <c r="AI112" s="161" t="str">
        <f>IF(AND('Riesgos Gestion-Fiscal-Informa'!$AB$53="Muy Baja",'Riesgos Gestion-Fiscal-Informa'!$AD$53="Catastrófico"),CONCATENATE("R9C",'Riesgos Gestion-Fiscal-Informa'!$R$53),"")</f>
        <v/>
      </c>
      <c r="AJ112" s="161" t="str">
        <f>IF(AND('Riesgos Gestion-Fiscal-Informa'!$AB$54="Muy Baja",'Riesgos Gestion-Fiscal-Informa'!$AD$54="Catastrófico"),CONCATENATE("R9C",'Riesgos Gestion-Fiscal-Informa'!$R$54),"")</f>
        <v/>
      </c>
      <c r="AK112" s="161" t="str">
        <f>IF(AND('Riesgos Gestion-Fiscal-Informa'!$AB$55="Muy Baja",'Riesgos Gestion-Fiscal-Informa'!$AD$55="Catastrófico"),CONCATENATE("R9C",'Riesgos Gestion-Fiscal-Informa'!$R$55),"")</f>
        <v/>
      </c>
      <c r="AL112" s="161" t="str">
        <f>IF(AND('Riesgos Gestion-Fiscal-Informa'!$AB$56="Muy Baja",'Riesgos Gestion-Fiscal-Informa'!$AD$56="Catastrófico"),CONCATENATE("R9C",'Riesgos Gestion-Fiscal-Informa'!$R$56),"")</f>
        <v/>
      </c>
      <c r="AM112" s="162" t="str">
        <f>IF(AND('Riesgos Gestion-Fiscal-Informa'!$AB$57="Muy Baja",'Riesgos Gestion-Fiscal-Informa'!$AD$57="Catastrófico"),CONCATENATE("R9C",'Riesgos Gestion-Fiscal-Informa'!$R$57),"")</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71"/>
      <c r="C113" s="616"/>
      <c r="D113" s="572"/>
      <c r="E113" s="583"/>
      <c r="F113" s="607"/>
      <c r="G113" s="607"/>
      <c r="H113" s="607"/>
      <c r="I113" s="586"/>
      <c r="J113" s="184" t="str">
        <f>IF(AND('Riesgos Gestion-Fiscal-Informa'!$AB$58="Muy Baja",'Riesgos Gestion-Fiscal-Informa'!$AD$58="Leve"),CONCATENATE("R10C",'Riesgos Gestion-Fiscal-Informa'!$R$58),"")</f>
        <v/>
      </c>
      <c r="K113" s="185" t="str">
        <f>IF(AND('Riesgos Gestion-Fiscal-Informa'!$AB$59="Muy Baja",'Riesgos Gestion-Fiscal-Informa'!$AD$59="Leve"),CONCATENATE("R10C",'Riesgos Gestion-Fiscal-Informa'!$R$59),"")</f>
        <v/>
      </c>
      <c r="L113" s="185" t="str">
        <f>IF(AND('Riesgos Gestion-Fiscal-Informa'!$AB$60="Muy Baja",'Riesgos Gestion-Fiscal-Informa'!$AD$60="Leve"),CONCATENATE("R10C",'Riesgos Gestion-Fiscal-Informa'!$R$60),"")</f>
        <v/>
      </c>
      <c r="M113" s="185" t="str">
        <f>IF(AND('Riesgos Gestion-Fiscal-Informa'!$AB$61="Muy Baja",'Riesgos Gestion-Fiscal-Informa'!$AD$61="Leve"),CONCATENATE("R10C",'Riesgos Gestion-Fiscal-Informa'!$R$61),"")</f>
        <v/>
      </c>
      <c r="N113" s="185" t="str">
        <f>IF(AND('Riesgos Gestion-Fiscal-Informa'!$AB$62="Muy Baja",'Riesgos Gestion-Fiscal-Informa'!$AD$62="Leve"),CONCATENATE("R10C",'Riesgos Gestion-Fiscal-Informa'!$R$62),"")</f>
        <v/>
      </c>
      <c r="O113" s="186" t="str">
        <f>IF(AND('Riesgos Gestion-Fiscal-Informa'!$AB$63="Muy Baja",'Riesgos Gestion-Fiscal-Informa'!$AD$63="Leve"),CONCATENATE("R10C",'Riesgos Gestion-Fiscal-Informa'!$R$63),"")</f>
        <v/>
      </c>
      <c r="P113" s="184" t="str">
        <f>IF(AND('Riesgos Gestion-Fiscal-Informa'!$AB$58="Muy Baja",'Riesgos Gestion-Fiscal-Informa'!$AD$58="Menor"),CONCATENATE("R10C",'Riesgos Gestion-Fiscal-Informa'!$R$58),"")</f>
        <v/>
      </c>
      <c r="Q113" s="185" t="str">
        <f>IF(AND('Riesgos Gestion-Fiscal-Informa'!$AB$59="Muy Baja",'Riesgos Gestion-Fiscal-Informa'!$AD$59="Menor"),CONCATENATE("R10C",'Riesgos Gestion-Fiscal-Informa'!$R$59),"")</f>
        <v/>
      </c>
      <c r="R113" s="185" t="str">
        <f>IF(AND('Riesgos Gestion-Fiscal-Informa'!$AB$60="Muy Baja",'Riesgos Gestion-Fiscal-Informa'!$AD$60="Menor"),CONCATENATE("R10C",'Riesgos Gestion-Fiscal-Informa'!$R$60),"")</f>
        <v/>
      </c>
      <c r="S113" s="185" t="str">
        <f>IF(AND('Riesgos Gestion-Fiscal-Informa'!$AB$61="Muy Baja",'Riesgos Gestion-Fiscal-Informa'!$AD$61="Menor"),CONCATENATE("R10C",'Riesgos Gestion-Fiscal-Informa'!$R$61),"")</f>
        <v/>
      </c>
      <c r="T113" s="185" t="str">
        <f>IF(AND('Riesgos Gestion-Fiscal-Informa'!$AB$62="Muy Baja",'Riesgos Gestion-Fiscal-Informa'!$AD$62="Menor"),CONCATENATE("R10C",'Riesgos Gestion-Fiscal-Informa'!$R$62),"")</f>
        <v/>
      </c>
      <c r="U113" s="186" t="str">
        <f>IF(AND('Riesgos Gestion-Fiscal-Informa'!$AB$63="Muy Baja",'Riesgos Gestion-Fiscal-Informa'!$AD$63="Menor"),CONCATENATE("R10C",'Riesgos Gestion-Fiscal-Informa'!$R$63),"")</f>
        <v/>
      </c>
      <c r="V113" s="175" t="str">
        <f>IF(AND('Riesgos Gestion-Fiscal-Informa'!$AB$58="Muy Baja",'Riesgos Gestion-Fiscal-Informa'!$AD$58="Moderado"),CONCATENATE("R10C",'Riesgos Gestion-Fiscal-Informa'!$R$58),"")</f>
        <v/>
      </c>
      <c r="W113" s="176" t="str">
        <f>IF(AND('Riesgos Gestion-Fiscal-Informa'!$AB$59="Muy Baja",'Riesgos Gestion-Fiscal-Informa'!$AD$59="Moderado"),CONCATENATE("R10C",'Riesgos Gestion-Fiscal-Informa'!$R$59),"")</f>
        <v/>
      </c>
      <c r="X113" s="176" t="str">
        <f>IF(AND('Riesgos Gestion-Fiscal-Informa'!$AB$60="Muy Baja",'Riesgos Gestion-Fiscal-Informa'!$AD$60="Moderado"),CONCATENATE("R10C",'Riesgos Gestion-Fiscal-Informa'!$R$60),"")</f>
        <v/>
      </c>
      <c r="Y113" s="176" t="str">
        <f>IF(AND('Riesgos Gestion-Fiscal-Informa'!$AB$61="Muy Baja",'Riesgos Gestion-Fiscal-Informa'!$AD$61="Moderado"),CONCATENATE("R10C",'Riesgos Gestion-Fiscal-Informa'!$R$61),"")</f>
        <v/>
      </c>
      <c r="Z113" s="176" t="str">
        <f>IF(AND('Riesgos Gestion-Fiscal-Informa'!$AB$62="Muy Baja",'Riesgos Gestion-Fiscal-Informa'!$AD$62="Moderado"),CONCATENATE("R10C",'Riesgos Gestion-Fiscal-Informa'!$R$62),"")</f>
        <v/>
      </c>
      <c r="AA113" s="177" t="str">
        <f>IF(AND('Riesgos Gestion-Fiscal-Informa'!$AB$63="Muy Baja",'Riesgos Gestion-Fiscal-Informa'!$AD$63="Moderado"),CONCATENATE("R10C",'Riesgos Gestion-Fiscal-Informa'!$R$63),"")</f>
        <v/>
      </c>
      <c r="AB113" s="163" t="str">
        <f>IF(AND('Riesgos Gestion-Fiscal-Informa'!$AB$58="Muy Baja",'Riesgos Gestion-Fiscal-Informa'!$AD$58="Mayor"),CONCATENATE("R10C",'Riesgos Gestion-Fiscal-Informa'!$R$58),"")</f>
        <v/>
      </c>
      <c r="AC113" s="164" t="str">
        <f>IF(AND('Riesgos Gestion-Fiscal-Informa'!$AB$59="Muy Baja",'Riesgos Gestion-Fiscal-Informa'!$AD$59="Mayor"),CONCATENATE("R10C",'Riesgos Gestion-Fiscal-Informa'!$R$59),"")</f>
        <v/>
      </c>
      <c r="AD113" s="164" t="str">
        <f>IF(AND('Riesgos Gestion-Fiscal-Informa'!$AB$60="Muy Baja",'Riesgos Gestion-Fiscal-Informa'!$AD$60="Mayor"),CONCATENATE("R10C",'Riesgos Gestion-Fiscal-Informa'!$R$60),"")</f>
        <v/>
      </c>
      <c r="AE113" s="164" t="str">
        <f>IF(AND('Riesgos Gestion-Fiscal-Informa'!$AB$61="Muy Baja",'Riesgos Gestion-Fiscal-Informa'!$AD$61="Mayor"),CONCATENATE("R10C",'Riesgos Gestion-Fiscal-Informa'!$R$61),"")</f>
        <v/>
      </c>
      <c r="AF113" s="164" t="str">
        <f>IF(AND('Riesgos Gestion-Fiscal-Informa'!$AB$62="Muy Baja",'Riesgos Gestion-Fiscal-Informa'!$AD$62="Mayor"),CONCATENATE("R10C",'Riesgos Gestion-Fiscal-Informa'!$R$62),"")</f>
        <v/>
      </c>
      <c r="AG113" s="165" t="str">
        <f>IF(AND('Riesgos Gestion-Fiscal-Informa'!$AB$63="Muy Baja",'Riesgos Gestion-Fiscal-Informa'!$AD$63="Mayor"),CONCATENATE("R10C",'Riesgos Gestion-Fiscal-Informa'!$R$63),"")</f>
        <v/>
      </c>
      <c r="AH113" s="166" t="str">
        <f>IF(AND('Riesgos Gestion-Fiscal-Informa'!$AB$58="Muy Baja",'Riesgos Gestion-Fiscal-Informa'!$AD$58="Catastrófico"),CONCATENATE("R10C",'Riesgos Gestion-Fiscal-Informa'!$R$58),"")</f>
        <v/>
      </c>
      <c r="AI113" s="167" t="str">
        <f>IF(AND('Riesgos Gestion-Fiscal-Informa'!$AB$59="Muy Baja",'Riesgos Gestion-Fiscal-Informa'!$AD$59="Catastrófico"),CONCATENATE("R10C",'Riesgos Gestion-Fiscal-Informa'!$R$59),"")</f>
        <v/>
      </c>
      <c r="AJ113" s="167" t="str">
        <f>IF(AND('Riesgos Gestion-Fiscal-Informa'!$AB$60="Muy Baja",'Riesgos Gestion-Fiscal-Informa'!$AD$60="Catastrófico"),CONCATENATE("R10C",'Riesgos Gestion-Fiscal-Informa'!$R$60),"")</f>
        <v/>
      </c>
      <c r="AK113" s="167" t="str">
        <f>IF(AND('Riesgos Gestion-Fiscal-Informa'!$AB$61="Muy Baja",'Riesgos Gestion-Fiscal-Informa'!$AD$61="Catastrófico"),CONCATENATE("R10C",'Riesgos Gestion-Fiscal-Informa'!$R$61),"")</f>
        <v/>
      </c>
      <c r="AL113" s="167" t="str">
        <f>IF(AND('Riesgos Gestion-Fiscal-Informa'!$AB$62="Muy Baja",'Riesgos Gestion-Fiscal-Informa'!$AD$62="Catastrófico"),CONCATENATE("R10C",'Riesgos Gestion-Fiscal-Informa'!$R$62),"")</f>
        <v/>
      </c>
      <c r="AM113" s="168" t="str">
        <f>IF(AND('Riesgos Gestion-Fiscal-Informa'!$AB$63="Muy Baja",'Riesgos Gestion-Fiscal-Informa'!$AD$63="Catastrófico"),CONCATENATE("R10C",'Riesgos Gestion-Fiscal-Informa'!$R$63),"")</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8" t="s">
        <v>889</v>
      </c>
      <c r="K114" s="606"/>
      <c r="L114" s="606"/>
      <c r="M114" s="606"/>
      <c r="N114" s="606"/>
      <c r="O114" s="588"/>
      <c r="P114" s="618" t="s">
        <v>890</v>
      </c>
      <c r="Q114" s="606"/>
      <c r="R114" s="606"/>
      <c r="S114" s="606"/>
      <c r="T114" s="606"/>
      <c r="U114" s="588"/>
      <c r="V114" s="618" t="s">
        <v>891</v>
      </c>
      <c r="W114" s="606"/>
      <c r="X114" s="606"/>
      <c r="Y114" s="606"/>
      <c r="Z114" s="606"/>
      <c r="AA114" s="588"/>
      <c r="AB114" s="618" t="s">
        <v>892</v>
      </c>
      <c r="AC114" s="606"/>
      <c r="AD114" s="606"/>
      <c r="AE114" s="606"/>
      <c r="AF114" s="606"/>
      <c r="AG114" s="588"/>
      <c r="AH114" s="618" t="s">
        <v>893</v>
      </c>
      <c r="AI114" s="606"/>
      <c r="AJ114" s="606"/>
      <c r="AK114" s="606"/>
      <c r="AL114" s="606"/>
      <c r="AM114" s="588"/>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6"/>
      <c r="K115" s="387"/>
      <c r="L115" s="387"/>
      <c r="M115" s="387"/>
      <c r="N115" s="387"/>
      <c r="O115" s="425"/>
      <c r="P115" s="436"/>
      <c r="Q115" s="387"/>
      <c r="R115" s="387"/>
      <c r="S115" s="387"/>
      <c r="T115" s="387"/>
      <c r="U115" s="425"/>
      <c r="V115" s="436"/>
      <c r="W115" s="387"/>
      <c r="X115" s="387"/>
      <c r="Y115" s="387"/>
      <c r="Z115" s="387"/>
      <c r="AA115" s="425"/>
      <c r="AB115" s="436"/>
      <c r="AC115" s="387"/>
      <c r="AD115" s="387"/>
      <c r="AE115" s="387"/>
      <c r="AF115" s="387"/>
      <c r="AG115" s="425"/>
      <c r="AH115" s="436"/>
      <c r="AI115" s="387"/>
      <c r="AJ115" s="387"/>
      <c r="AK115" s="387"/>
      <c r="AL115" s="387"/>
      <c r="AM115" s="425"/>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6"/>
      <c r="K116" s="387"/>
      <c r="L116" s="387"/>
      <c r="M116" s="387"/>
      <c r="N116" s="387"/>
      <c r="O116" s="425"/>
      <c r="P116" s="436"/>
      <c r="Q116" s="387"/>
      <c r="R116" s="387"/>
      <c r="S116" s="387"/>
      <c r="T116" s="387"/>
      <c r="U116" s="425"/>
      <c r="V116" s="436"/>
      <c r="W116" s="387"/>
      <c r="X116" s="387"/>
      <c r="Y116" s="387"/>
      <c r="Z116" s="387"/>
      <c r="AA116" s="425"/>
      <c r="AB116" s="436"/>
      <c r="AC116" s="387"/>
      <c r="AD116" s="387"/>
      <c r="AE116" s="387"/>
      <c r="AF116" s="387"/>
      <c r="AG116" s="425"/>
      <c r="AH116" s="436"/>
      <c r="AI116" s="387"/>
      <c r="AJ116" s="387"/>
      <c r="AK116" s="387"/>
      <c r="AL116" s="387"/>
      <c r="AM116" s="425"/>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6"/>
      <c r="K117" s="387"/>
      <c r="L117" s="387"/>
      <c r="M117" s="387"/>
      <c r="N117" s="387"/>
      <c r="O117" s="425"/>
      <c r="P117" s="436"/>
      <c r="Q117" s="387"/>
      <c r="R117" s="387"/>
      <c r="S117" s="387"/>
      <c r="T117" s="387"/>
      <c r="U117" s="425"/>
      <c r="V117" s="436"/>
      <c r="W117" s="387"/>
      <c r="X117" s="387"/>
      <c r="Y117" s="387"/>
      <c r="Z117" s="387"/>
      <c r="AA117" s="425"/>
      <c r="AB117" s="436"/>
      <c r="AC117" s="387"/>
      <c r="AD117" s="387"/>
      <c r="AE117" s="387"/>
      <c r="AF117" s="387"/>
      <c r="AG117" s="425"/>
      <c r="AH117" s="436"/>
      <c r="AI117" s="387"/>
      <c r="AJ117" s="387"/>
      <c r="AK117" s="387"/>
      <c r="AL117" s="387"/>
      <c r="AM117" s="425"/>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6"/>
      <c r="K118" s="387"/>
      <c r="L118" s="387"/>
      <c r="M118" s="387"/>
      <c r="N118" s="387"/>
      <c r="O118" s="425"/>
      <c r="P118" s="436"/>
      <c r="Q118" s="387"/>
      <c r="R118" s="387"/>
      <c r="S118" s="387"/>
      <c r="T118" s="387"/>
      <c r="U118" s="425"/>
      <c r="V118" s="436"/>
      <c r="W118" s="387"/>
      <c r="X118" s="387"/>
      <c r="Y118" s="387"/>
      <c r="Z118" s="387"/>
      <c r="AA118" s="425"/>
      <c r="AB118" s="436"/>
      <c r="AC118" s="387"/>
      <c r="AD118" s="387"/>
      <c r="AE118" s="387"/>
      <c r="AF118" s="387"/>
      <c r="AG118" s="425"/>
      <c r="AH118" s="436"/>
      <c r="AI118" s="387"/>
      <c r="AJ118" s="387"/>
      <c r="AK118" s="387"/>
      <c r="AL118" s="387"/>
      <c r="AM118" s="425"/>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3"/>
      <c r="K119" s="607"/>
      <c r="L119" s="607"/>
      <c r="M119" s="607"/>
      <c r="N119" s="607"/>
      <c r="O119" s="586"/>
      <c r="P119" s="583"/>
      <c r="Q119" s="607"/>
      <c r="R119" s="607"/>
      <c r="S119" s="607"/>
      <c r="T119" s="607"/>
      <c r="U119" s="586"/>
      <c r="V119" s="583"/>
      <c r="W119" s="607"/>
      <c r="X119" s="607"/>
      <c r="Y119" s="607"/>
      <c r="Z119" s="607"/>
      <c r="AA119" s="586"/>
      <c r="AB119" s="583"/>
      <c r="AC119" s="607"/>
      <c r="AD119" s="607"/>
      <c r="AE119" s="607"/>
      <c r="AF119" s="607"/>
      <c r="AG119" s="586"/>
      <c r="AH119" s="583"/>
      <c r="AI119" s="607"/>
      <c r="AJ119" s="607"/>
      <c r="AK119" s="607"/>
      <c r="AL119" s="607"/>
      <c r="AM119" s="586"/>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23" t="s">
        <v>598</v>
      </c>
      <c r="C1" s="387"/>
      <c r="D1" s="387"/>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895</v>
      </c>
      <c r="C11" s="189" t="s">
        <v>896</v>
      </c>
      <c r="D11" s="189" t="s">
        <v>897</v>
      </c>
      <c r="E11" s="189"/>
      <c r="F11" s="37"/>
      <c r="G11" s="37"/>
      <c r="H11" s="37"/>
      <c r="I11" s="37"/>
      <c r="J11" s="37"/>
      <c r="K11" s="37"/>
      <c r="L11" s="37"/>
      <c r="M11" s="37"/>
      <c r="N11" s="37"/>
      <c r="O11" s="37"/>
      <c r="P11" s="37"/>
      <c r="Q11" s="37"/>
      <c r="R11" s="37"/>
      <c r="S11" s="37"/>
      <c r="T11" s="37"/>
      <c r="U11" s="37"/>
    </row>
    <row r="12" spans="1:21">
      <c r="A12" s="189"/>
      <c r="B12" s="189" t="s">
        <v>898</v>
      </c>
      <c r="C12" s="189" t="s">
        <v>899</v>
      </c>
      <c r="D12" s="189" t="s">
        <v>900</v>
      </c>
      <c r="E12" s="189"/>
      <c r="F12" s="37"/>
      <c r="G12" s="37"/>
      <c r="H12" s="37"/>
      <c r="I12" s="37"/>
      <c r="J12" s="37"/>
      <c r="K12" s="37"/>
      <c r="L12" s="37"/>
      <c r="M12" s="37"/>
      <c r="N12" s="37"/>
      <c r="O12" s="37"/>
      <c r="P12" s="37"/>
      <c r="Q12" s="37"/>
      <c r="R12" s="37"/>
      <c r="S12" s="37"/>
      <c r="T12" s="37"/>
      <c r="U12" s="37"/>
    </row>
    <row r="13" spans="1:21">
      <c r="A13" s="189"/>
      <c r="B13" s="189"/>
      <c r="C13" s="189" t="s">
        <v>877</v>
      </c>
      <c r="D13" s="189" t="s">
        <v>901</v>
      </c>
      <c r="E13" s="189"/>
      <c r="F13" s="37"/>
      <c r="G13" s="37"/>
      <c r="H13" s="37"/>
      <c r="I13" s="37"/>
      <c r="J13" s="37"/>
      <c r="K13" s="37"/>
      <c r="L13" s="37"/>
      <c r="M13" s="37"/>
      <c r="N13" s="37"/>
      <c r="O13" s="37"/>
      <c r="P13" s="37"/>
      <c r="Q13" s="37"/>
      <c r="R13" s="37"/>
      <c r="S13" s="37"/>
      <c r="T13" s="37"/>
      <c r="U13" s="37"/>
    </row>
    <row r="14" spans="1:21">
      <c r="A14" s="189"/>
      <c r="B14" s="189"/>
      <c r="C14" s="189" t="s">
        <v>874</v>
      </c>
      <c r="D14" s="189" t="s">
        <v>902</v>
      </c>
      <c r="E14" s="189"/>
      <c r="F14" s="37"/>
      <c r="G14" s="37"/>
      <c r="H14" s="37"/>
      <c r="I14" s="37"/>
      <c r="J14" s="37"/>
      <c r="K14" s="37"/>
      <c r="L14" s="37"/>
      <c r="M14" s="37"/>
      <c r="N14" s="37"/>
      <c r="O14" s="37"/>
      <c r="P14" s="37"/>
      <c r="Q14" s="37"/>
      <c r="R14" s="37"/>
      <c r="S14" s="37"/>
      <c r="T14" s="37"/>
      <c r="U14" s="37"/>
    </row>
    <row r="15" spans="1:21">
      <c r="A15" s="189"/>
      <c r="B15" s="189"/>
      <c r="C15" s="189" t="s">
        <v>869</v>
      </c>
      <c r="D15" s="189" t="s">
        <v>903</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904</v>
      </c>
      <c r="C209" s="204" t="s">
        <v>905</v>
      </c>
      <c r="D209" s="5" t="s">
        <v>904</v>
      </c>
      <c r="E209" s="5" t="s">
        <v>905</v>
      </c>
    </row>
    <row r="210" spans="1:8" ht="15.75" customHeight="1">
      <c r="A210" s="37"/>
      <c r="B210" s="205" t="s">
        <v>906</v>
      </c>
      <c r="C210" s="205"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5" t="s">
        <v>906</v>
      </c>
      <c r="C211" s="205" t="s">
        <v>619</v>
      </c>
      <c r="E211" s="5" t="s">
        <v>907</v>
      </c>
      <c r="F211" s="5" t="str">
        <f t="shared" si="0"/>
        <v xml:space="preserve">     Afectación menor a 10 SMLMV .</v>
      </c>
    </row>
    <row r="212" spans="1:8" ht="15.75" customHeight="1">
      <c r="A212" s="37"/>
      <c r="B212" s="205" t="s">
        <v>906</v>
      </c>
      <c r="C212" s="205" t="s">
        <v>908</v>
      </c>
      <c r="E212" s="5" t="s">
        <v>619</v>
      </c>
      <c r="F212" s="5" t="str">
        <f t="shared" si="0"/>
        <v xml:space="preserve">     Entre 10 y 50 SMLMV </v>
      </c>
    </row>
    <row r="213" spans="1:8" ht="15.75" customHeight="1">
      <c r="A213" s="37"/>
      <c r="B213" s="205" t="s">
        <v>906</v>
      </c>
      <c r="C213" s="205" t="s">
        <v>909</v>
      </c>
      <c r="E213" s="5" t="s">
        <v>626</v>
      </c>
      <c r="F213" s="5" t="str">
        <f t="shared" si="0"/>
        <v xml:space="preserve">     Entre 51 y 100 SMLMV </v>
      </c>
    </row>
    <row r="214" spans="1:8" ht="15.75" customHeight="1">
      <c r="A214" s="37"/>
      <c r="B214" s="205" t="s">
        <v>906</v>
      </c>
      <c r="C214" s="205" t="s">
        <v>910</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911</v>
      </c>
    </row>
    <row r="224" spans="1:8" ht="15.75" customHeight="1">
      <c r="B224" s="5"/>
      <c r="C224" s="5"/>
      <c r="F224" s="206"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24"/>
      <c r="C1" s="542"/>
      <c r="D1" s="543"/>
      <c r="E1" s="625" t="s">
        <v>913</v>
      </c>
      <c r="F1" s="515"/>
      <c r="G1" s="515"/>
      <c r="H1" s="515"/>
      <c r="I1" s="515"/>
      <c r="J1" s="515"/>
      <c r="K1" s="515"/>
      <c r="L1" s="515"/>
      <c r="M1" s="515"/>
      <c r="N1" s="515"/>
      <c r="O1" s="515"/>
      <c r="P1" s="516"/>
      <c r="Q1" s="208" t="s">
        <v>828</v>
      </c>
      <c r="R1" s="208" t="s">
        <v>914</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44"/>
      <c r="C2" s="387"/>
      <c r="D2" s="545"/>
      <c r="E2" s="514" t="s">
        <v>829</v>
      </c>
      <c r="F2" s="516"/>
      <c r="G2" s="625" t="str">
        <f>UPPER(D5)</f>
        <v>GESTIÓN DE CONTROL DISCIPLINARIO</v>
      </c>
      <c r="H2" s="515"/>
      <c r="I2" s="515"/>
      <c r="J2" s="515"/>
      <c r="K2" s="515"/>
      <c r="L2" s="515"/>
      <c r="M2" s="515"/>
      <c r="N2" s="515"/>
      <c r="O2" s="515"/>
      <c r="P2" s="516"/>
      <c r="Q2" s="208" t="s">
        <v>830</v>
      </c>
      <c r="R2" s="210" t="s">
        <v>915</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46"/>
      <c r="C3" s="427"/>
      <c r="D3" s="547"/>
      <c r="E3" s="625" t="s">
        <v>832</v>
      </c>
      <c r="F3" s="516"/>
      <c r="G3" s="625" t="s">
        <v>916</v>
      </c>
      <c r="H3" s="515"/>
      <c r="I3" s="515"/>
      <c r="J3" s="515"/>
      <c r="K3" s="515"/>
      <c r="L3" s="515"/>
      <c r="M3" s="515"/>
      <c r="N3" s="515"/>
      <c r="O3" s="515"/>
      <c r="P3" s="516"/>
      <c r="Q3" s="208" t="s">
        <v>834</v>
      </c>
      <c r="R3" s="211" t="s">
        <v>835</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6"/>
      <c r="C4" s="538"/>
      <c r="D4" s="538"/>
      <c r="E4" s="538"/>
      <c r="F4" s="538"/>
      <c r="G4" s="538"/>
      <c r="H4" s="538"/>
      <c r="I4" s="538"/>
      <c r="J4" s="538"/>
      <c r="K4" s="538"/>
      <c r="L4" s="538"/>
      <c r="M4" s="538"/>
      <c r="N4" s="538"/>
      <c r="O4" s="538"/>
      <c r="P4" s="538"/>
      <c r="Q4" s="538"/>
      <c r="R4" s="539"/>
      <c r="S4" s="5"/>
      <c r="T4" s="5"/>
      <c r="U4" s="5"/>
      <c r="V4" s="5"/>
      <c r="W4" s="5"/>
      <c r="X4" s="5"/>
      <c r="Y4" s="5"/>
      <c r="Z4" s="5"/>
      <c r="AA4" s="5"/>
      <c r="AB4" s="5"/>
      <c r="AC4" s="5"/>
      <c r="AD4" s="5"/>
      <c r="AE4" s="5"/>
      <c r="AF4" s="5"/>
      <c r="AG4" s="5"/>
      <c r="AH4" s="5"/>
      <c r="AI4" s="5"/>
      <c r="AJ4" s="5"/>
      <c r="AK4" s="5"/>
      <c r="AL4" s="5"/>
    </row>
    <row r="5" spans="1:38" ht="48.75" customHeight="1">
      <c r="A5" s="202"/>
      <c r="B5" s="212" t="s">
        <v>836</v>
      </c>
      <c r="C5" s="213"/>
      <c r="D5" s="214" t="str">
        <f>'Riesgos Gestion-Fiscal-Informa'!D5:E5</f>
        <v>Gestión de Control Disciplinario</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917</v>
      </c>
      <c r="B6" s="221" t="s">
        <v>261</v>
      </c>
      <c r="C6" s="222" t="s">
        <v>491</v>
      </c>
      <c r="D6" s="222" t="s">
        <v>918</v>
      </c>
      <c r="E6" s="222" t="s">
        <v>501</v>
      </c>
      <c r="F6" s="222" t="s">
        <v>919</v>
      </c>
      <c r="G6" s="223" t="s">
        <v>551</v>
      </c>
      <c r="H6" s="223" t="s">
        <v>493</v>
      </c>
      <c r="I6" s="223" t="s">
        <v>920</v>
      </c>
      <c r="J6" s="223" t="s">
        <v>551</v>
      </c>
      <c r="K6" s="223" t="s">
        <v>493</v>
      </c>
      <c r="L6" s="223" t="s">
        <v>921</v>
      </c>
      <c r="M6" s="223" t="s">
        <v>922</v>
      </c>
      <c r="N6" s="222" t="s">
        <v>923</v>
      </c>
      <c r="O6" s="222" t="s">
        <v>924</v>
      </c>
      <c r="P6" s="222" t="s">
        <v>861</v>
      </c>
      <c r="Q6" s="222" t="s">
        <v>925</v>
      </c>
      <c r="R6" s="224" t="s">
        <v>926</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927</v>
      </c>
      <c r="B7" s="634" t="s">
        <v>73</v>
      </c>
      <c r="C7" s="627" t="str">
        <f>IF('Riesgos Gestion-Fiscal-Informa'!B11="","",'Riesgos Gestion-Fiscal-Informa'!B11)</f>
        <v>Seguridad_Información</v>
      </c>
      <c r="D7" s="627" t="str">
        <f>IF('Riesgos Gestion-Fiscal-Informa'!F11="","",'Riesgos Gestion-Fiscal-Informa'!F11)</f>
        <v>Posibilidad de afectación reputacional  por incuplimiento en los plazos establecidos para generar copia de seguridad de toda la  informacion , que se produce diariamente causandose  perdida  en los dispositivos destinados para ello. deficiente implementación de políticas de control de conservacion de la informacion .</v>
      </c>
      <c r="E7" s="628" t="str">
        <f>IF('Riesgos Gestion-Fiscal-Informa'!G11="","",'Riesgos Gestion-Fiscal-Informa'!G11)</f>
        <v>Perdida de la disponibilidad</v>
      </c>
      <c r="F7" s="627" t="str">
        <f>IF('Riesgos Gestion-Fiscal-Informa'!E11="","",'Riesgos Gestion-Fiscal-Informa'!E11)</f>
        <v>Deficiente implementación de políticas de control de conservacion de la informacion que se produce diariamente en los equipos de computo de control interno disciplinario.</v>
      </c>
      <c r="G7" s="629" t="str">
        <f>IF('Riesgos Gestion-Fiscal-Informa'!K11="","",'Riesgos Gestion-Fiscal-Informa'!K11)</f>
        <v>Baja</v>
      </c>
      <c r="H7" s="629" t="str">
        <f ca="1">IF('Riesgos Gestion-Fiscal-Informa'!O11="","",'Riesgos Gestion-Fiscal-Informa'!O11)</f>
        <v>Leve</v>
      </c>
      <c r="I7" s="629"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Bajo</v>
      </c>
      <c r="J7" s="227" t="str">
        <f>IF('Riesgos Gestion-Fiscal-Informa'!AB11="","",'Riesgos Gestion-Fiscal-Informa'!AB11)</f>
        <v>Baja</v>
      </c>
      <c r="K7" s="227" t="str">
        <f ca="1">IF('Riesgos Gestion-Fiscal-Informa'!AD11="","",'Riesgos Gestion-Fiscal-Informa'!AD11)</f>
        <v>Leve</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7" t="str">
        <f>IF('Riesgos Gestion-Fiscal-Informa'!AG11="","",'Riesgos Gestion-Fiscal-Informa'!AG11)</f>
        <v>Aceptar</v>
      </c>
      <c r="N7" s="228" t="str">
        <f>IF('Riesgos Gestion-Fiscal-Informa'!S11="","",'Riesgos Gestion-Fiscal-Informa'!S11)</f>
        <v>Los funcionarios del Grupo de Control Disciplinario Interno, cada vez que se genere Información Pública Reservada, verifican que la información suministrada o recibida, sea almacenada, protegida y respaldada, de acuerdo a lo establecido en los protocolos de la Política General de Gestión de Seguridad de la Información del Ministerio. En caso de detectar incumplimientos en los protrocolos de seguridad, se informará al superior inmediato para que se establezcan los ajustes respectivos, con la debida asesoría de la Oficina de Información Pública - OIP. Como evidencia se deja los correos electrónicos de reporte enviados al jefe inmediato y Oficina de Información Pública.</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928</v>
      </c>
      <c r="B8" s="503"/>
      <c r="C8" s="503"/>
      <c r="D8" s="503"/>
      <c r="E8" s="503"/>
      <c r="F8" s="503"/>
      <c r="G8" s="503"/>
      <c r="H8" s="503"/>
      <c r="I8" s="503"/>
      <c r="J8" s="230" t="str">
        <f>IF('Riesgos Gestion-Fiscal-Informa'!AB12="","",'Riesgos Gestion-Fiscal-Informa'!AB12)</f>
        <v>Muy Baja</v>
      </c>
      <c r="K8" s="230" t="str">
        <f ca="1">IF('Riesgos Gestion-Fiscal-Informa'!AD12="","",'Riesgos Gestion-Fiscal-Informa'!AD12)</f>
        <v>Leve</v>
      </c>
      <c r="L8" s="230" t="str">
        <f t="shared" ca="1" si="0"/>
        <v>Bajo</v>
      </c>
      <c r="M8" s="230" t="str">
        <f>IF('Riesgos Gestion-Fiscal-Informa'!AG12="","",'Riesgos Gestion-Fiscal-Informa'!AG12)</f>
        <v>Aceptar</v>
      </c>
      <c r="N8" s="231" t="str">
        <f>IF('Riesgos Gestion-Fiscal-Informa'!S12="","",'Riesgos Gestion-Fiscal-Informa'!S12)</f>
        <v xml:space="preserve">Los funcionarios del Grupo de Asuntos Disciplinarios, responsables del manejo de información pública reservada, deben tener asignado un usuario y contraseña cada vez que requieran acceder al archivo de procesos disciplinarios almacenado en el servidor. La  visibilidad  e ingreso al archivo de procesos disciplinarios, sólo estará disponible para aquellos servidores públicos que tengan los permisos de acceso definidos por la Oficina de Información Pública, conforme a lo establecido en la Política General de Gestión de Seguridad de la Información. Los permisos de acceso sólo pueden ser concedidos con la debida autorización del Coordinador del Grupo de Asuntos Disciplinarios, mediante comunicación enviada a la Oficina de Información Pública, solicitando el permiso de acceso y posterior creación de usuario y contraseña. De igual forma, deben definirse los roles de usuarios con permisos exclusivos para realizar modificaciones en la carpeta (editar, eliminar, crear subcarpetas, etc.). Como evidencia se dejan los correos electrónicos envíados por el Coordinador del Grupo de Asuntos Disciplinarios, solicitando a la Oficina de Información Pública, la creación de accesos de ingreso seguro a la carpeta del servidor.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929</v>
      </c>
      <c r="B9" s="503"/>
      <c r="C9" s="503"/>
      <c r="D9" s="503"/>
      <c r="E9" s="503"/>
      <c r="F9" s="503"/>
      <c r="G9" s="503"/>
      <c r="H9" s="503"/>
      <c r="I9" s="503"/>
      <c r="J9" s="230" t="str">
        <f>IF('Riesgos Gestion-Fiscal-Informa'!AB13="","",'Riesgos Gestion-Fiscal-Informa'!AB13)</f>
        <v>Muy Baja</v>
      </c>
      <c r="K9" s="230" t="str">
        <f ca="1">IF('Riesgos Gestion-Fiscal-Informa'!AD13="","",'Riesgos Gestion-Fiscal-Informa'!AD13)</f>
        <v>Leve</v>
      </c>
      <c r="L9" s="230" t="str">
        <f t="shared" ca="1" si="0"/>
        <v>Bajo</v>
      </c>
      <c r="M9" s="230" t="str">
        <f>IF('Riesgos Gestion-Fiscal-Informa'!AG13="","",'Riesgos Gestion-Fiscal-Informa'!AG13)</f>
        <v>Aceptar</v>
      </c>
      <c r="N9" s="231" t="str">
        <f>IF('Riesgos Gestion-Fiscal-Informa'!S13="","",'Riesgos Gestion-Fiscal-Informa'!S13)</f>
        <v xml:space="preserve"> Los funcionarios del Grupo de Asuntos Disciplinarios, deben asegurse que en cada momento cuentan con contraseñas fuertes, con base a la política de contraseñas seguras definidas por la Oficina de Información Pública. El Coordinador del Grupo de Asuntos Disciplinarios debe asegurarse que los servidores públicos cambien regularmente la contraseña para acceso al archivo de procesos disciplinarios, prohibiendo de esta forma su reutilización posterior. Los cambios de contraseñas sólo pueden ser autorizados por el Coordinador del Grupo de Asuntos Disciplinarios, mediante comunicación enviada a la Oficina de Información Pública. Como evidencia se dejan los correos electrónicos envíados por el Coordinador del Grupo de Asuntos Disciplinarios, solicitando a la Oficina de Información Pública, los cambios de contraseña para ingreso seguro a la carpeta del servidor</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930</v>
      </c>
      <c r="B10" s="503"/>
      <c r="C10" s="503"/>
      <c r="D10" s="503"/>
      <c r="E10" s="503"/>
      <c r="F10" s="503"/>
      <c r="G10" s="503"/>
      <c r="H10" s="503"/>
      <c r="I10" s="503"/>
      <c r="J10" s="230" t="e">
        <f>IF('Riesgos Gestion-Fiscal-Informa'!#REF!="","",'Riesgos Gestion-Fiscal-Informa'!#REF!)</f>
        <v>#REF!</v>
      </c>
      <c r="K10" s="230" t="e">
        <f>IF('Riesgos Gestion-Fiscal-Informa'!#REF!="","",'Riesgos Gestion-Fiscal-Informa'!#REF!)</f>
        <v>#REF!</v>
      </c>
      <c r="L10" s="230" t="str">
        <f t="shared" si="0"/>
        <v/>
      </c>
      <c r="M10" s="230" t="e">
        <f>IF('Riesgos Gestion-Fiscal-Informa'!#REF!="","",'Riesgos Gestion-Fiscal-Informa'!#REF!)</f>
        <v>#REF!</v>
      </c>
      <c r="N10" s="231" t="e">
        <f>IF('Riesgos Gestion-Fiscal-Informa'!#REF!="","",'Riesgos Gestion-Fiscal-Informa'!#REF!)</f>
        <v>#REF!</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931</v>
      </c>
      <c r="B11" s="503"/>
      <c r="C11" s="503"/>
      <c r="D11" s="503"/>
      <c r="E11" s="503"/>
      <c r="F11" s="503"/>
      <c r="G11" s="503"/>
      <c r="H11" s="503"/>
      <c r="I11" s="503"/>
      <c r="J11" s="230" t="e">
        <f>IF('Riesgos Gestion-Fiscal-Informa'!#REF!="","",'Riesgos Gestion-Fiscal-Informa'!#REF!)</f>
        <v>#REF!</v>
      </c>
      <c r="K11" s="230" t="e">
        <f>IF('Riesgos Gestion-Fiscal-Informa'!#REF!="","",'Riesgos Gestion-Fiscal-Informa'!#REF!)</f>
        <v>#REF!</v>
      </c>
      <c r="L11" s="230" t="str">
        <f t="shared" si="0"/>
        <v/>
      </c>
      <c r="M11" s="230" t="e">
        <f>IF('Riesgos Gestion-Fiscal-Informa'!#REF!="","",'Riesgos Gestion-Fiscal-Informa'!#REF!)</f>
        <v>#REF!</v>
      </c>
      <c r="N11" s="231" t="e">
        <f>IF('Riesgos Gestion-Fiscal-Informa'!#REF!="","",'Riesgos Gestion-Fiscal-Informa'!#REF!)</f>
        <v>#REF!</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932</v>
      </c>
      <c r="B12" s="504"/>
      <c r="C12" s="504"/>
      <c r="D12" s="504"/>
      <c r="E12" s="504"/>
      <c r="F12" s="504"/>
      <c r="G12" s="504"/>
      <c r="H12" s="504"/>
      <c r="I12" s="504"/>
      <c r="J12" s="230" t="e">
        <f>IF('Riesgos Gestion-Fiscal-Informa'!#REF!="","",'Riesgos Gestion-Fiscal-Informa'!#REF!)</f>
        <v>#REF!</v>
      </c>
      <c r="K12" s="230" t="e">
        <f>IF('Riesgos Gestion-Fiscal-Informa'!#REF!="","",'Riesgos Gestion-Fiscal-Informa'!#REF!)</f>
        <v>#REF!</v>
      </c>
      <c r="L12" s="230" t="str">
        <f t="shared" si="0"/>
        <v/>
      </c>
      <c r="M12" s="230" t="e">
        <f>IF('Riesgos Gestion-Fiscal-Informa'!#REF!="","",'Riesgos Gestion-Fiscal-Informa'!#REF!)</f>
        <v>#REF!</v>
      </c>
      <c r="N12" s="231" t="e">
        <f>IF('Riesgos Gestion-Fiscal-Informa'!#REF!="","",'Riesgos Gestion-Fiscal-Informa'!#REF!)</f>
        <v>#REF!</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933</v>
      </c>
      <c r="B13" s="630" t="s">
        <v>79</v>
      </c>
      <c r="C13" s="631" t="str">
        <f>IF('Riesgos Gestion-Fiscal-Informa'!B14="","",'Riesgos Gestion-Fiscal-Informa'!B14)</f>
        <v>Gestión</v>
      </c>
      <c r="D13" s="631" t="str">
        <f>IF('Riesgos Gestion-Fiscal-Informa'!F14="","",'Riesgos Gestion-Fiscal-Informa'!F14)</f>
        <v>Posibilidad de afectación  reputacional por  incumplimiento en los términos en el trámite de los procesos disciplinarios, debido a la demora en la designación  de defensores de oficio y/o por la demora  en la respuesta por parte de las dependencias y otras entidades, en allegar  informacion y pruebas para la toma de decisiones.</v>
      </c>
      <c r="E13" s="632" t="str">
        <f>IF('Riesgos Gestion-Fiscal-Informa'!G14="","",'Riesgos Gestion-Fiscal-Informa'!G14)</f>
        <v>Usuarios, productos y practicas , organizacionales</v>
      </c>
      <c r="F13" s="631" t="str">
        <f>IF('Riesgos Gestion-Fiscal-Informa'!E14="","",'Riesgos Gestion-Fiscal-Informa'!E14)</f>
        <v xml:space="preserve">Dificultades en la asignación de Defensores de Oficio . Demora en brindar  respuesta por parte  de las dependencias y de otras entidades,  requeridas por el grupo para obtener  la información y pruebas necesarias para la toma de decisiones. </v>
      </c>
      <c r="G13" s="633" t="str">
        <f>IF('Riesgos Gestion-Fiscal-Informa'!K14="","",'Riesgos Gestion-Fiscal-Informa'!K14)</f>
        <v>Baja</v>
      </c>
      <c r="H13" s="633" t="str">
        <f ca="1">IF('Riesgos Gestion-Fiscal-Informa'!O14="","",'Riesgos Gestion-Fiscal-Informa'!O14)</f>
        <v>Leve</v>
      </c>
      <c r="I13" s="633"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30" t="str">
        <f>IF('Riesgos Gestion-Fiscal-Informa'!AB14="","",'Riesgos Gestion-Fiscal-Informa'!AB14)</f>
        <v>Baja</v>
      </c>
      <c r="K13" s="230" t="str">
        <f ca="1">IF('Riesgos Gestion-Fiscal-Informa'!AD14="","",'Riesgos Gestion-Fiscal-Informa'!AD14)</f>
        <v>Leve</v>
      </c>
      <c r="L13" s="230" t="str">
        <f t="shared" ca="1" si="0"/>
        <v>Bajo</v>
      </c>
      <c r="M13" s="230" t="str">
        <f>IF('Riesgos Gestion-Fiscal-Informa'!AG14="","",'Riesgos Gestion-Fiscal-Informa'!AG14)</f>
        <v>Aceptar</v>
      </c>
      <c r="N13" s="231" t="str">
        <f>IF('Riesgos Gestion-Fiscal-Informa'!S14="","",'Riesgos Gestion-Fiscal-Informa'!S14)</f>
        <v>El Coordinador del Grupo  Mantendrá  mensualmente diligenciado y actualizado   el cuadro de procesos disciplinarios, verificando el estado de los procesos y en caso de presentarse demora en un proceso por falta de designación de defensor de oficio, se informará al profesional encargado del asunto para que solicite el apoyo a consultorios juridicos.</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934</v>
      </c>
      <c r="B14" s="503"/>
      <c r="C14" s="503"/>
      <c r="D14" s="503"/>
      <c r="E14" s="503"/>
      <c r="F14" s="503"/>
      <c r="G14" s="503"/>
      <c r="H14" s="503"/>
      <c r="I14" s="503"/>
      <c r="J14" s="230" t="str">
        <f>IF('Riesgos Gestion-Fiscal-Informa'!AB15="","",'Riesgos Gestion-Fiscal-Informa'!AB15)</f>
        <v>Muy Baja</v>
      </c>
      <c r="K14" s="230" t="str">
        <f ca="1">IF('Riesgos Gestion-Fiscal-Informa'!AD15="","",'Riesgos Gestion-Fiscal-Informa'!AD15)</f>
        <v>Leve</v>
      </c>
      <c r="L14" s="230" t="str">
        <f t="shared" ca="1" si="0"/>
        <v>Bajo</v>
      </c>
      <c r="M14" s="230" t="str">
        <f>IF('Riesgos Gestion-Fiscal-Informa'!AG15="","",'Riesgos Gestion-Fiscal-Informa'!AG15)</f>
        <v>Aceptar</v>
      </c>
      <c r="N14" s="231" t="str">
        <f>IF('Riesgos Gestion-Fiscal-Informa'!S15="","",'Riesgos Gestion-Fiscal-Informa'!S15)</f>
        <v>El Coordinador del Grupo Mantendrá;  mensualmente  diligenciados y actualizado   el cuadro de procesos disciplinarios, verificando el estado de los procesos y en caso de presentarse demora en un proceso por falta de respuesta de  parte de entidades u otras dependencias , se reitera la solicitud de informacion por parte del profesional resposable del proceso,   advirtiendoles sobre las implicaciones disciplinarias;quedando como evidencias copia de los oficios remitidos.</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935</v>
      </c>
      <c r="B15" s="503"/>
      <c r="C15" s="503"/>
      <c r="D15" s="503"/>
      <c r="E15" s="503"/>
      <c r="F15" s="503"/>
      <c r="G15" s="503"/>
      <c r="H15" s="503"/>
      <c r="I15" s="503"/>
      <c r="J15" s="230" t="e">
        <f>IF('Riesgos Gestion-Fiscal-Informa'!#REF!="","",'Riesgos Gestion-Fiscal-Informa'!#REF!)</f>
        <v>#REF!</v>
      </c>
      <c r="K15" s="230" t="e">
        <f>IF('Riesgos Gestion-Fiscal-Informa'!#REF!="","",'Riesgos Gestion-Fiscal-Informa'!#REF!)</f>
        <v>#REF!</v>
      </c>
      <c r="L15" s="230" t="str">
        <f t="shared" si="0"/>
        <v/>
      </c>
      <c r="M15" s="230" t="e">
        <f>IF('Riesgos Gestion-Fiscal-Informa'!#REF!="","",'Riesgos Gestion-Fiscal-Informa'!#REF!)</f>
        <v>#REF!</v>
      </c>
      <c r="N15" s="231" t="e">
        <f>IF('Riesgos Gestion-Fiscal-Informa'!#REF!="","",'Riesgos Gestion-Fiscal-Informa'!#REF!)</f>
        <v>#REF!</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936</v>
      </c>
      <c r="B16" s="503"/>
      <c r="C16" s="503"/>
      <c r="D16" s="503"/>
      <c r="E16" s="503"/>
      <c r="F16" s="503"/>
      <c r="G16" s="503"/>
      <c r="H16" s="503"/>
      <c r="I16" s="503"/>
      <c r="J16" s="230" t="e">
        <f>IF('Riesgos Gestion-Fiscal-Informa'!#REF!="","",'Riesgos Gestion-Fiscal-Informa'!#REF!)</f>
        <v>#REF!</v>
      </c>
      <c r="K16" s="230" t="e">
        <f>IF('Riesgos Gestion-Fiscal-Informa'!#REF!="","",'Riesgos Gestion-Fiscal-Informa'!#REF!)</f>
        <v>#REF!</v>
      </c>
      <c r="L16" s="230" t="str">
        <f t="shared" si="0"/>
        <v/>
      </c>
      <c r="M16" s="230" t="e">
        <f>IF('Riesgos Gestion-Fiscal-Informa'!#REF!="","",'Riesgos Gestion-Fiscal-Informa'!#REF!)</f>
        <v>#REF!</v>
      </c>
      <c r="N16" s="231" t="e">
        <f>IF('Riesgos Gestion-Fiscal-Informa'!#REF!="","",'Riesgos Gestion-Fiscal-Informa'!#REF!)</f>
        <v>#REF!</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937</v>
      </c>
      <c r="B17" s="503"/>
      <c r="C17" s="503"/>
      <c r="D17" s="503"/>
      <c r="E17" s="503"/>
      <c r="F17" s="503"/>
      <c r="G17" s="503"/>
      <c r="H17" s="503"/>
      <c r="I17" s="503"/>
      <c r="J17" s="230" t="e">
        <f>IF('Riesgos Gestion-Fiscal-Informa'!#REF!="","",'Riesgos Gestion-Fiscal-Informa'!#REF!)</f>
        <v>#REF!</v>
      </c>
      <c r="K17" s="230" t="e">
        <f>IF('Riesgos Gestion-Fiscal-Informa'!#REF!="","",'Riesgos Gestion-Fiscal-Informa'!#REF!)</f>
        <v>#REF!</v>
      </c>
      <c r="L17" s="230" t="str">
        <f t="shared" si="0"/>
        <v/>
      </c>
      <c r="M17" s="230" t="e">
        <f>IF('Riesgos Gestion-Fiscal-Informa'!#REF!="","",'Riesgos Gestion-Fiscal-Informa'!#REF!)</f>
        <v>#REF!</v>
      </c>
      <c r="N17" s="231" t="e">
        <f>IF('Riesgos Gestion-Fiscal-Informa'!#REF!="","",'Riesgos Gestion-Fiscal-Informa'!#REF!)</f>
        <v>#REF!</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938</v>
      </c>
      <c r="B18" s="504"/>
      <c r="C18" s="504"/>
      <c r="D18" s="504"/>
      <c r="E18" s="504"/>
      <c r="F18" s="504"/>
      <c r="G18" s="504"/>
      <c r="H18" s="504"/>
      <c r="I18" s="504"/>
      <c r="J18" s="230" t="e">
        <f>IF('Riesgos Gestion-Fiscal-Informa'!#REF!="","",'Riesgos Gestion-Fiscal-Informa'!#REF!)</f>
        <v>#REF!</v>
      </c>
      <c r="K18" s="230" t="e">
        <f>IF('Riesgos Gestion-Fiscal-Informa'!#REF!="","",'Riesgos Gestion-Fiscal-Informa'!#REF!)</f>
        <v>#REF!</v>
      </c>
      <c r="L18" s="230" t="str">
        <f t="shared" si="0"/>
        <v/>
      </c>
      <c r="M18" s="230" t="e">
        <f>IF('Riesgos Gestion-Fiscal-Informa'!#REF!="","",'Riesgos Gestion-Fiscal-Informa'!#REF!)</f>
        <v>#REF!</v>
      </c>
      <c r="N18" s="231" t="e">
        <f>IF('Riesgos Gestion-Fiscal-Informa'!#REF!="","",'Riesgos Gestion-Fiscal-Informa'!#REF!)</f>
        <v>#REF!</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939</v>
      </c>
      <c r="B19" s="630" t="s">
        <v>85</v>
      </c>
      <c r="C19" s="631" t="str">
        <f>IF('Riesgos Gestion-Fiscal-Informa'!B16="","",'Riesgos Gestion-Fiscal-Informa'!B16)</f>
        <v/>
      </c>
      <c r="D19" s="631" t="str">
        <f>IF('Riesgos Gestion-Fiscal-Informa'!F16="","",'Riesgos Gestion-Fiscal-Informa'!F16)</f>
        <v/>
      </c>
      <c r="E19" s="632" t="str">
        <f>IF('Riesgos Gestion-Fiscal-Informa'!G16="","",'Riesgos Gestion-Fiscal-Informa'!G16)</f>
        <v/>
      </c>
      <c r="F19" s="631" t="str">
        <f>IF('Riesgos Gestion-Fiscal-Informa'!E16="","",'Riesgos Gestion-Fiscal-Informa'!E16)</f>
        <v/>
      </c>
      <c r="G19" s="633" t="str">
        <f>IF('Riesgos Gestion-Fiscal-Informa'!K16="","",'Riesgos Gestion-Fiscal-Informa'!K16)</f>
        <v/>
      </c>
      <c r="H19" s="633" t="str">
        <f ca="1">IF('Riesgos Gestion-Fiscal-Informa'!O16="","",'Riesgos Gestion-Fiscal-Informa'!O16)</f>
        <v/>
      </c>
      <c r="I19" s="633"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Gestion-Fiscal-Informa'!AB16="","",'Riesgos Gestion-Fiscal-Informa'!AB16)</f>
        <v/>
      </c>
      <c r="K19" s="230" t="str">
        <f>IF('Riesgos Gestion-Fiscal-Informa'!AD16="","",'Riesgos Gestion-Fiscal-Informa'!AD16)</f>
        <v/>
      </c>
      <c r="L19" s="230" t="str">
        <f t="shared" si="0"/>
        <v/>
      </c>
      <c r="M19" s="230" t="str">
        <f>IF('Riesgos Gestion-Fiscal-Informa'!AG16="","",'Riesgos Gestion-Fiscal-Informa'!AG16)</f>
        <v/>
      </c>
      <c r="N19" s="231" t="str">
        <f>IF('Riesgos Gestion-Fiscal-Informa'!S16="","",'Riesgos Gestion-Fiscal-Informa'!S16)</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940</v>
      </c>
      <c r="B20" s="503"/>
      <c r="C20" s="503"/>
      <c r="D20" s="503"/>
      <c r="E20" s="503"/>
      <c r="F20" s="503"/>
      <c r="G20" s="503"/>
      <c r="H20" s="503"/>
      <c r="I20" s="503"/>
      <c r="J20" s="230" t="str">
        <f>IF('Riesgos Gestion-Fiscal-Informa'!AB17="","",'Riesgos Gestion-Fiscal-Informa'!AB17)</f>
        <v/>
      </c>
      <c r="K20" s="230" t="str">
        <f>IF('Riesgos Gestion-Fiscal-Informa'!AD17="","",'Riesgos Gestion-Fiscal-Informa'!AD17)</f>
        <v/>
      </c>
      <c r="L20" s="230" t="str">
        <f t="shared" si="0"/>
        <v/>
      </c>
      <c r="M20" s="230" t="str">
        <f>IF('Riesgos Gestion-Fiscal-Informa'!AG17="","",'Riesgos Gestion-Fiscal-Informa'!AG17)</f>
        <v/>
      </c>
      <c r="N20" s="231" t="str">
        <f>IF('Riesgos Gestion-Fiscal-Informa'!S17="","",'Riesgos Gestion-Fiscal-Informa'!S17)</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941</v>
      </c>
      <c r="B21" s="503"/>
      <c r="C21" s="503"/>
      <c r="D21" s="503"/>
      <c r="E21" s="503"/>
      <c r="F21" s="503"/>
      <c r="G21" s="503"/>
      <c r="H21" s="503"/>
      <c r="I21" s="503"/>
      <c r="J21" s="230" t="str">
        <f>IF('Riesgos Gestion-Fiscal-Informa'!AB18="","",'Riesgos Gestion-Fiscal-Informa'!AB18)</f>
        <v/>
      </c>
      <c r="K21" s="230" t="str">
        <f>IF('Riesgos Gestion-Fiscal-Informa'!AD18="","",'Riesgos Gestion-Fiscal-Informa'!AD18)</f>
        <v/>
      </c>
      <c r="L21" s="230" t="str">
        <f t="shared" si="0"/>
        <v/>
      </c>
      <c r="M21" s="230" t="str">
        <f>IF('Riesgos Gestion-Fiscal-Informa'!AG18="","",'Riesgos Gestion-Fiscal-Informa'!AG18)</f>
        <v/>
      </c>
      <c r="N21" s="231" t="str">
        <f>IF('Riesgos Gestion-Fiscal-Informa'!S18="","",'Riesgos Gestion-Fiscal-Informa'!S18)</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942</v>
      </c>
      <c r="B22" s="503"/>
      <c r="C22" s="503"/>
      <c r="D22" s="503"/>
      <c r="E22" s="503"/>
      <c r="F22" s="503"/>
      <c r="G22" s="503"/>
      <c r="H22" s="503"/>
      <c r="I22" s="503"/>
      <c r="J22" s="230" t="str">
        <f>IF('Riesgos Gestion-Fiscal-Informa'!AB19="","",'Riesgos Gestion-Fiscal-Informa'!AB19)</f>
        <v/>
      </c>
      <c r="K22" s="230" t="str">
        <f>IF('Riesgos Gestion-Fiscal-Informa'!AD19="","",'Riesgos Gestion-Fiscal-Informa'!AD19)</f>
        <v/>
      </c>
      <c r="L22" s="230" t="str">
        <f t="shared" si="0"/>
        <v/>
      </c>
      <c r="M22" s="230" t="str">
        <f>IF('Riesgos Gestion-Fiscal-Informa'!AG19="","",'Riesgos Gestion-Fiscal-Informa'!AG19)</f>
        <v/>
      </c>
      <c r="N22" s="231" t="str">
        <f>IF('Riesgos Gestion-Fiscal-Informa'!S19="","",'Riesgos Gestion-Fiscal-Informa'!S19)</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943</v>
      </c>
      <c r="B23" s="503"/>
      <c r="C23" s="503"/>
      <c r="D23" s="503"/>
      <c r="E23" s="503"/>
      <c r="F23" s="503"/>
      <c r="G23" s="503"/>
      <c r="H23" s="503"/>
      <c r="I23" s="503"/>
      <c r="J23" s="230" t="str">
        <f>IF('Riesgos Gestion-Fiscal-Informa'!AB20="","",'Riesgos Gestion-Fiscal-Informa'!AB20)</f>
        <v/>
      </c>
      <c r="K23" s="230" t="str">
        <f>IF('Riesgos Gestion-Fiscal-Informa'!AD20="","",'Riesgos Gestion-Fiscal-Informa'!AD20)</f>
        <v/>
      </c>
      <c r="L23" s="230" t="str">
        <f t="shared" si="0"/>
        <v/>
      </c>
      <c r="M23" s="230" t="str">
        <f>IF('Riesgos Gestion-Fiscal-Informa'!AG20="","",'Riesgos Gestion-Fiscal-Informa'!AG20)</f>
        <v/>
      </c>
      <c r="N23" s="231" t="str">
        <f>IF('Riesgos Gestion-Fiscal-Informa'!S20="","",'Riesgos Gestion-Fiscal-Informa'!S20)</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944</v>
      </c>
      <c r="B24" s="504"/>
      <c r="C24" s="504"/>
      <c r="D24" s="504"/>
      <c r="E24" s="504"/>
      <c r="F24" s="504"/>
      <c r="G24" s="504"/>
      <c r="H24" s="504"/>
      <c r="I24" s="504"/>
      <c r="J24" s="230" t="str">
        <f>IF('Riesgos Gestion-Fiscal-Informa'!AB21="","",'Riesgos Gestion-Fiscal-Informa'!AB21)</f>
        <v/>
      </c>
      <c r="K24" s="230" t="str">
        <f>IF('Riesgos Gestion-Fiscal-Informa'!AD21="","",'Riesgos Gestion-Fiscal-Informa'!AD21)</f>
        <v/>
      </c>
      <c r="L24" s="230" t="str">
        <f t="shared" si="0"/>
        <v/>
      </c>
      <c r="M24" s="230" t="str">
        <f>IF('Riesgos Gestion-Fiscal-Informa'!AG21="","",'Riesgos Gestion-Fiscal-Informa'!AG21)</f>
        <v/>
      </c>
      <c r="N24" s="231" t="str">
        <f>IF('Riesgos Gestion-Fiscal-Informa'!S21="","",'Riesgos Gestion-Fiscal-Informa'!S21)</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945</v>
      </c>
      <c r="B25" s="630" t="s">
        <v>93</v>
      </c>
      <c r="C25" s="631" t="str">
        <f>IF('Riesgos Gestion-Fiscal-Informa'!B28="","",'Riesgos Gestion-Fiscal-Informa'!B28)</f>
        <v/>
      </c>
      <c r="D25" s="631" t="str">
        <f>IF('Riesgos Gestion-Fiscal-Informa'!F22="","",'Riesgos Gestion-Fiscal-Informa'!F22)</f>
        <v/>
      </c>
      <c r="E25" s="632" t="str">
        <f>IF('Riesgos Gestion-Fiscal-Informa'!G22="","",'Riesgos Gestion-Fiscal-Informa'!G22)</f>
        <v/>
      </c>
      <c r="F25" s="631" t="str">
        <f>IF('Riesgos Gestion-Fiscal-Informa'!E22="","",'Riesgos Gestion-Fiscal-Informa'!E22)</f>
        <v/>
      </c>
      <c r="G25" s="633" t="str">
        <f>IF('Riesgos Gestion-Fiscal-Informa'!K22="","",'Riesgos Gestion-Fiscal-Informa'!K22)</f>
        <v/>
      </c>
      <c r="H25" s="633" t="str">
        <f ca="1">IF('Riesgos Gestion-Fiscal-Informa'!O22="","",'Riesgos Gestion-Fiscal-Informa'!O22)</f>
        <v/>
      </c>
      <c r="I25" s="633"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Gestion-Fiscal-Informa'!AB22="","",'Riesgos Gestion-Fiscal-Informa'!AB22)</f>
        <v/>
      </c>
      <c r="K25" s="230" t="str">
        <f>IF('Riesgos Gestion-Fiscal-Informa'!AD22="","",'Riesgos Gestion-Fiscal-Informa'!AD22)</f>
        <v/>
      </c>
      <c r="L25" s="230" t="str">
        <f t="shared" si="0"/>
        <v/>
      </c>
      <c r="M25" s="230" t="str">
        <f>IF('Riesgos Gestion-Fiscal-Informa'!AG22="","",'Riesgos Gestion-Fiscal-Informa'!AG22)</f>
        <v/>
      </c>
      <c r="N25" s="231" t="str">
        <f>IF('Riesgos Gestion-Fiscal-Informa'!S22="","",'Riesgos Gestion-Fiscal-Informa'!S22)</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946</v>
      </c>
      <c r="B26" s="503"/>
      <c r="C26" s="503"/>
      <c r="D26" s="503"/>
      <c r="E26" s="503"/>
      <c r="F26" s="503"/>
      <c r="G26" s="503"/>
      <c r="H26" s="503"/>
      <c r="I26" s="503"/>
      <c r="J26" s="230" t="str">
        <f>IF('Riesgos Gestion-Fiscal-Informa'!AB23="","",'Riesgos Gestion-Fiscal-Informa'!AB23)</f>
        <v/>
      </c>
      <c r="K26" s="230" t="str">
        <f>IF('Riesgos Gestion-Fiscal-Informa'!AD23="","",'Riesgos Gestion-Fiscal-Informa'!AD23)</f>
        <v/>
      </c>
      <c r="L26" s="230" t="str">
        <f t="shared" si="0"/>
        <v/>
      </c>
      <c r="M26" s="230" t="str">
        <f>IF('Riesgos Gestion-Fiscal-Informa'!AG23="","",'Riesgos Gestion-Fiscal-Informa'!AG23)</f>
        <v/>
      </c>
      <c r="N26" s="231" t="str">
        <f>IF('Riesgos Gestion-Fiscal-Informa'!S23="","",'Riesgos Gestion-Fiscal-Informa'!S23)</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947</v>
      </c>
      <c r="B27" s="503"/>
      <c r="C27" s="503"/>
      <c r="D27" s="503"/>
      <c r="E27" s="503"/>
      <c r="F27" s="503"/>
      <c r="G27" s="503"/>
      <c r="H27" s="503"/>
      <c r="I27" s="503"/>
      <c r="J27" s="230" t="str">
        <f>IF('Riesgos Gestion-Fiscal-Informa'!AB24="","",'Riesgos Gestion-Fiscal-Informa'!AB24)</f>
        <v/>
      </c>
      <c r="K27" s="230" t="str">
        <f>IF('Riesgos Gestion-Fiscal-Informa'!AD24="","",'Riesgos Gestion-Fiscal-Informa'!AD24)</f>
        <v/>
      </c>
      <c r="L27" s="230" t="str">
        <f t="shared" si="0"/>
        <v/>
      </c>
      <c r="M27" s="230" t="str">
        <f>IF('Riesgos Gestion-Fiscal-Informa'!AG24="","",'Riesgos Gestion-Fiscal-Informa'!AG24)</f>
        <v/>
      </c>
      <c r="N27" s="231" t="str">
        <f>IF('Riesgos Gestion-Fiscal-Informa'!S24="","",'Riesgos Gestion-Fiscal-Informa'!S24)</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948</v>
      </c>
      <c r="B28" s="503"/>
      <c r="C28" s="503"/>
      <c r="D28" s="503"/>
      <c r="E28" s="503"/>
      <c r="F28" s="503"/>
      <c r="G28" s="503"/>
      <c r="H28" s="503"/>
      <c r="I28" s="503"/>
      <c r="J28" s="230" t="str">
        <f>IF('Riesgos Gestion-Fiscal-Informa'!AB25="","",'Riesgos Gestion-Fiscal-Informa'!AB25)</f>
        <v/>
      </c>
      <c r="K28" s="230" t="str">
        <f>IF('Riesgos Gestion-Fiscal-Informa'!AD25="","",'Riesgos Gestion-Fiscal-Informa'!AD25)</f>
        <v/>
      </c>
      <c r="L28" s="230" t="str">
        <f t="shared" si="0"/>
        <v/>
      </c>
      <c r="M28" s="230" t="str">
        <f>IF('Riesgos Gestion-Fiscal-Informa'!AG25="","",'Riesgos Gestion-Fiscal-Informa'!AG25)</f>
        <v/>
      </c>
      <c r="N28" s="231" t="str">
        <f>IF('Riesgos Gestion-Fiscal-Informa'!S25="","",'Riesgos Gestion-Fiscal-Informa'!S25)</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949</v>
      </c>
      <c r="B29" s="503"/>
      <c r="C29" s="503"/>
      <c r="D29" s="503"/>
      <c r="E29" s="503"/>
      <c r="F29" s="503"/>
      <c r="G29" s="503"/>
      <c r="H29" s="503"/>
      <c r="I29" s="503"/>
      <c r="J29" s="230" t="str">
        <f>IF('Riesgos Gestion-Fiscal-Informa'!AB26="","",'Riesgos Gestion-Fiscal-Informa'!AB26)</f>
        <v/>
      </c>
      <c r="K29" s="230" t="str">
        <f>IF('Riesgos Gestion-Fiscal-Informa'!AD26="","",'Riesgos Gestion-Fiscal-Informa'!AD26)</f>
        <v/>
      </c>
      <c r="L29" s="230" t="str">
        <f t="shared" si="0"/>
        <v/>
      </c>
      <c r="M29" s="230" t="str">
        <f>IF('Riesgos Gestion-Fiscal-Informa'!AG26="","",'Riesgos Gestion-Fiscal-Informa'!AG26)</f>
        <v/>
      </c>
      <c r="N29" s="231" t="str">
        <f>IF('Riesgos Gestion-Fiscal-Informa'!S26="","",'Riesgos Gestion-Fiscal-Informa'!S26)</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950</v>
      </c>
      <c r="B30" s="504"/>
      <c r="C30" s="504"/>
      <c r="D30" s="504"/>
      <c r="E30" s="504"/>
      <c r="F30" s="504"/>
      <c r="G30" s="504"/>
      <c r="H30" s="504"/>
      <c r="I30" s="504"/>
      <c r="J30" s="230" t="str">
        <f>IF('Riesgos Gestion-Fiscal-Informa'!AB27="","",'Riesgos Gestion-Fiscal-Informa'!AB27)</f>
        <v/>
      </c>
      <c r="K30" s="230" t="str">
        <f>IF('Riesgos Gestion-Fiscal-Informa'!AD27="","",'Riesgos Gestion-Fiscal-Informa'!AD27)</f>
        <v/>
      </c>
      <c r="L30" s="230" t="str">
        <f t="shared" si="0"/>
        <v/>
      </c>
      <c r="M30" s="230" t="str">
        <f>IF('Riesgos Gestion-Fiscal-Informa'!AG27="","",'Riesgos Gestion-Fiscal-Informa'!AG27)</f>
        <v/>
      </c>
      <c r="N30" s="231" t="str">
        <f>IF('Riesgos Gestion-Fiscal-Informa'!S27="","",'Riesgos Gestion-Fiscal-Informa'!S27)</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951</v>
      </c>
      <c r="B31" s="630" t="s">
        <v>100</v>
      </c>
      <c r="C31" s="631" t="str">
        <f>IF('Riesgos Gestion-Fiscal-Informa'!B34="","",'Riesgos Gestion-Fiscal-Informa'!B34)</f>
        <v/>
      </c>
      <c r="D31" s="631" t="str">
        <f>IF('Riesgos Gestion-Fiscal-Informa'!F28="","",'Riesgos Gestion-Fiscal-Informa'!F28)</f>
        <v/>
      </c>
      <c r="E31" s="632" t="str">
        <f>IF('Riesgos Gestion-Fiscal-Informa'!G28="","",'Riesgos Gestion-Fiscal-Informa'!G28)</f>
        <v/>
      </c>
      <c r="F31" s="631" t="str">
        <f>IF('Riesgos Gestion-Fiscal-Informa'!E28="","",'Riesgos Gestion-Fiscal-Informa'!E28)</f>
        <v/>
      </c>
      <c r="G31" s="633" t="str">
        <f>IF('Riesgos Gestion-Fiscal-Informa'!K28="","",'Riesgos Gestion-Fiscal-Informa'!K28)</f>
        <v/>
      </c>
      <c r="H31" s="633" t="str">
        <f ca="1">IF('Riesgos Gestion-Fiscal-Informa'!O28="","",'Riesgos Gestion-Fiscal-Informa'!O28)</f>
        <v/>
      </c>
      <c r="I31" s="633"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Gestion-Fiscal-Informa'!AB28="","",'Riesgos Gestion-Fiscal-Informa'!AB28)</f>
        <v/>
      </c>
      <c r="K31" s="230" t="str">
        <f>IF('Riesgos Gestion-Fiscal-Informa'!AD28="","",'Riesgos Gestion-Fiscal-Informa'!AD28)</f>
        <v/>
      </c>
      <c r="L31" s="230" t="str">
        <f t="shared" si="0"/>
        <v/>
      </c>
      <c r="M31" s="230" t="str">
        <f>IF('Riesgos Gestion-Fiscal-Informa'!AG28="","",'Riesgos Gestion-Fiscal-Informa'!AG28)</f>
        <v/>
      </c>
      <c r="N31" s="231" t="str">
        <f>IF('Riesgos Gestion-Fiscal-Informa'!S28="","",'Riesgos Gestion-Fiscal-Informa'!S28)</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952</v>
      </c>
      <c r="B32" s="503"/>
      <c r="C32" s="503"/>
      <c r="D32" s="503"/>
      <c r="E32" s="503"/>
      <c r="F32" s="503"/>
      <c r="G32" s="503"/>
      <c r="H32" s="503"/>
      <c r="I32" s="503"/>
      <c r="J32" s="230" t="str">
        <f>IF('Riesgos Gestion-Fiscal-Informa'!AB29="","",'Riesgos Gestion-Fiscal-Informa'!AB29)</f>
        <v/>
      </c>
      <c r="K32" s="230" t="str">
        <f>IF('Riesgos Gestion-Fiscal-Informa'!AD29="","",'Riesgos Gestion-Fiscal-Informa'!AD29)</f>
        <v/>
      </c>
      <c r="L32" s="230" t="str">
        <f t="shared" si="0"/>
        <v/>
      </c>
      <c r="M32" s="230" t="str">
        <f>IF('Riesgos Gestion-Fiscal-Informa'!AG29="","",'Riesgos Gestion-Fiscal-Informa'!AG29)</f>
        <v/>
      </c>
      <c r="N32" s="231" t="str">
        <f>IF('Riesgos Gestion-Fiscal-Informa'!S29="","",'Riesgos Gestion-Fiscal-Informa'!S29)</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953</v>
      </c>
      <c r="B33" s="503"/>
      <c r="C33" s="503"/>
      <c r="D33" s="503"/>
      <c r="E33" s="503"/>
      <c r="F33" s="503"/>
      <c r="G33" s="503"/>
      <c r="H33" s="503"/>
      <c r="I33" s="503"/>
      <c r="J33" s="230" t="str">
        <f>IF('Riesgos Gestion-Fiscal-Informa'!AB30="","",'Riesgos Gestion-Fiscal-Informa'!AB30)</f>
        <v/>
      </c>
      <c r="K33" s="230" t="str">
        <f>IF('Riesgos Gestion-Fiscal-Informa'!AD30="","",'Riesgos Gestion-Fiscal-Informa'!AD30)</f>
        <v/>
      </c>
      <c r="L33" s="230" t="str">
        <f t="shared" si="0"/>
        <v/>
      </c>
      <c r="M33" s="230" t="str">
        <f>IF('Riesgos Gestion-Fiscal-Informa'!AG30="","",'Riesgos Gestion-Fiscal-Informa'!AG30)</f>
        <v/>
      </c>
      <c r="N33" s="231" t="str">
        <f>IF('Riesgos Gestion-Fiscal-Informa'!S30="","",'Riesgos Gestion-Fiscal-Informa'!S30)</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954</v>
      </c>
      <c r="B34" s="503"/>
      <c r="C34" s="503"/>
      <c r="D34" s="503"/>
      <c r="E34" s="503"/>
      <c r="F34" s="503"/>
      <c r="G34" s="503"/>
      <c r="H34" s="503"/>
      <c r="I34" s="503"/>
      <c r="J34" s="230" t="str">
        <f>IF('Riesgos Gestion-Fiscal-Informa'!AB31="","",'Riesgos Gestion-Fiscal-Informa'!AB31)</f>
        <v/>
      </c>
      <c r="K34" s="230" t="str">
        <f>IF('Riesgos Gestion-Fiscal-Informa'!AD31="","",'Riesgos Gestion-Fiscal-Informa'!AD31)</f>
        <v/>
      </c>
      <c r="L34" s="230" t="str">
        <f t="shared" si="0"/>
        <v/>
      </c>
      <c r="M34" s="230" t="str">
        <f>IF('Riesgos Gestion-Fiscal-Informa'!AG31="","",'Riesgos Gestion-Fiscal-Informa'!AG31)</f>
        <v/>
      </c>
      <c r="N34" s="231" t="str">
        <f>IF('Riesgos Gestion-Fiscal-Informa'!S31="","",'Riesgos Gestion-Fiscal-Informa'!S31)</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955</v>
      </c>
      <c r="B35" s="503"/>
      <c r="C35" s="503"/>
      <c r="D35" s="503"/>
      <c r="E35" s="503"/>
      <c r="F35" s="503"/>
      <c r="G35" s="503"/>
      <c r="H35" s="503"/>
      <c r="I35" s="503"/>
      <c r="J35" s="230" t="str">
        <f>IF('Riesgos Gestion-Fiscal-Informa'!AB32="","",'Riesgos Gestion-Fiscal-Informa'!AB32)</f>
        <v/>
      </c>
      <c r="K35" s="230" t="str">
        <f>IF('Riesgos Gestion-Fiscal-Informa'!AD32="","",'Riesgos Gestion-Fiscal-Informa'!AD32)</f>
        <v/>
      </c>
      <c r="L35" s="230" t="str">
        <f t="shared" si="0"/>
        <v/>
      </c>
      <c r="M35" s="230" t="str">
        <f>IF('Riesgos Gestion-Fiscal-Informa'!AG32="","",'Riesgos Gestion-Fiscal-Informa'!AG32)</f>
        <v/>
      </c>
      <c r="N35" s="231" t="str">
        <f>IF('Riesgos Gestion-Fiscal-Informa'!S32="","",'Riesgos Gestion-Fiscal-Informa'!S32)</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956</v>
      </c>
      <c r="B36" s="504"/>
      <c r="C36" s="504"/>
      <c r="D36" s="504"/>
      <c r="E36" s="504"/>
      <c r="F36" s="504"/>
      <c r="G36" s="504"/>
      <c r="H36" s="504"/>
      <c r="I36" s="504"/>
      <c r="J36" s="230" t="str">
        <f>IF('Riesgos Gestion-Fiscal-Informa'!AB33="","",'Riesgos Gestion-Fiscal-Informa'!AB33)</f>
        <v/>
      </c>
      <c r="K36" s="230" t="str">
        <f>IF('Riesgos Gestion-Fiscal-Informa'!AD33="","",'Riesgos Gestion-Fiscal-Informa'!AD33)</f>
        <v/>
      </c>
      <c r="L36" s="230" t="str">
        <f t="shared" si="0"/>
        <v/>
      </c>
      <c r="M36" s="230" t="str">
        <f>IF('Riesgos Gestion-Fiscal-Informa'!AG33="","",'Riesgos Gestion-Fiscal-Informa'!AG33)</f>
        <v/>
      </c>
      <c r="N36" s="231" t="str">
        <f>IF('Riesgos Gestion-Fiscal-Informa'!S33="","",'Riesgos Gestion-Fiscal-Informa'!S33)</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957</v>
      </c>
      <c r="B37" s="630"/>
      <c r="C37" s="631" t="str">
        <f>IF('Riesgos Gestion-Fiscal-Informa'!B34="","",'Riesgos Gestion-Fiscal-Informa'!B34)</f>
        <v/>
      </c>
      <c r="D37" s="631" t="str">
        <f>IF('Riesgos Gestion-Fiscal-Informa'!F34="","",'Riesgos Gestion-Fiscal-Informa'!F34)</f>
        <v/>
      </c>
      <c r="E37" s="632" t="str">
        <f>IF('Riesgos Gestion-Fiscal-Informa'!G34="","",'Riesgos Gestion-Fiscal-Informa'!G34)</f>
        <v/>
      </c>
      <c r="F37" s="631" t="str">
        <f>IF('Riesgos Gestion-Fiscal-Informa'!E34="","",'Riesgos Gestion-Fiscal-Informa'!E34)</f>
        <v/>
      </c>
      <c r="G37" s="633" t="str">
        <f>IF('Riesgos Gestion-Fiscal-Informa'!K34="","",'Riesgos Gestion-Fiscal-Informa'!K34)</f>
        <v/>
      </c>
      <c r="H37" s="633" t="str">
        <f ca="1">IF('Riesgos Gestion-Fiscal-Informa'!O34="","",'Riesgos Gestion-Fiscal-Informa'!O34)</f>
        <v/>
      </c>
      <c r="I37" s="633"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Gestion-Fiscal-Informa'!AB34="","",'Riesgos Gestion-Fiscal-Informa'!AB34)</f>
        <v/>
      </c>
      <c r="K37" s="230" t="str">
        <f>IF('Riesgos Gestion-Fiscal-Informa'!AD34="","",'Riesgos Gestion-Fiscal-Informa'!AD34)</f>
        <v/>
      </c>
      <c r="L37" s="230" t="str">
        <f t="shared" si="0"/>
        <v/>
      </c>
      <c r="M37" s="230" t="str">
        <f>IF('Riesgos Gestion-Fiscal-Informa'!AG34="","",'Riesgos Gestion-Fiscal-Informa'!AG34)</f>
        <v/>
      </c>
      <c r="N37" s="231" t="str">
        <f>IF('Riesgos Gestion-Fiscal-Informa'!S34="","",'Riesgos Gestion-Fiscal-Informa'!S34)</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958</v>
      </c>
      <c r="B38" s="503"/>
      <c r="C38" s="503"/>
      <c r="D38" s="503"/>
      <c r="E38" s="503"/>
      <c r="F38" s="503"/>
      <c r="G38" s="503"/>
      <c r="H38" s="503"/>
      <c r="I38" s="503"/>
      <c r="J38" s="230" t="str">
        <f>IF('Riesgos Gestion-Fiscal-Informa'!AB35="","",'Riesgos Gestion-Fiscal-Informa'!AB35)</f>
        <v/>
      </c>
      <c r="K38" s="230" t="str">
        <f>IF('Riesgos Gestion-Fiscal-Informa'!AD35="","",'Riesgos Gestion-Fiscal-Informa'!AD35)</f>
        <v/>
      </c>
      <c r="L38" s="230" t="str">
        <f t="shared" si="0"/>
        <v/>
      </c>
      <c r="M38" s="230" t="str">
        <f>IF('Riesgos Gestion-Fiscal-Informa'!AG35="","",'Riesgos Gestion-Fiscal-Informa'!AG35)</f>
        <v/>
      </c>
      <c r="N38" s="231" t="str">
        <f>IF('Riesgos Gestion-Fiscal-Informa'!S35="","",'Riesgos Gestion-Fiscal-Informa'!S35)</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959</v>
      </c>
      <c r="B39" s="503"/>
      <c r="C39" s="503"/>
      <c r="D39" s="503"/>
      <c r="E39" s="503"/>
      <c r="F39" s="503"/>
      <c r="G39" s="503"/>
      <c r="H39" s="503"/>
      <c r="I39" s="503"/>
      <c r="J39" s="230" t="str">
        <f>IF('Riesgos Gestion-Fiscal-Informa'!AB36="","",'Riesgos Gestion-Fiscal-Informa'!AB36)</f>
        <v/>
      </c>
      <c r="K39" s="230" t="str">
        <f>IF('Riesgos Gestion-Fiscal-Informa'!AD36="","",'Riesgos Gestion-Fiscal-Informa'!AD36)</f>
        <v/>
      </c>
      <c r="L39" s="230" t="str">
        <f t="shared" si="0"/>
        <v/>
      </c>
      <c r="M39" s="230" t="str">
        <f>IF('Riesgos Gestion-Fiscal-Informa'!AG36="","",'Riesgos Gestion-Fiscal-Informa'!AG36)</f>
        <v/>
      </c>
      <c r="N39" s="231" t="str">
        <f>IF('Riesgos Gestion-Fiscal-Informa'!S36="","",'Riesgos Gestion-Fiscal-Informa'!S36)</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960</v>
      </c>
      <c r="B40" s="503"/>
      <c r="C40" s="503"/>
      <c r="D40" s="503"/>
      <c r="E40" s="503"/>
      <c r="F40" s="503"/>
      <c r="G40" s="503"/>
      <c r="H40" s="503"/>
      <c r="I40" s="503"/>
      <c r="J40" s="230" t="str">
        <f>IF('Riesgos Gestion-Fiscal-Informa'!AB37="","",'Riesgos Gestion-Fiscal-Informa'!AB37)</f>
        <v/>
      </c>
      <c r="K40" s="230" t="str">
        <f>IF('Riesgos Gestion-Fiscal-Informa'!AD37="","",'Riesgos Gestion-Fiscal-Informa'!AD37)</f>
        <v/>
      </c>
      <c r="L40" s="230" t="str">
        <f t="shared" si="0"/>
        <v/>
      </c>
      <c r="M40" s="230" t="str">
        <f>IF('Riesgos Gestion-Fiscal-Informa'!AG37="","",'Riesgos Gestion-Fiscal-Informa'!AG37)</f>
        <v/>
      </c>
      <c r="N40" s="231" t="str">
        <f>IF('Riesgos Gestion-Fiscal-Informa'!S37="","",'Riesgos Gestion-Fiscal-Informa'!S37)</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961</v>
      </c>
      <c r="B41" s="503"/>
      <c r="C41" s="503"/>
      <c r="D41" s="503"/>
      <c r="E41" s="503"/>
      <c r="F41" s="503"/>
      <c r="G41" s="503"/>
      <c r="H41" s="503"/>
      <c r="I41" s="503"/>
      <c r="J41" s="230" t="str">
        <f>IF('Riesgos Gestion-Fiscal-Informa'!AB38="","",'Riesgos Gestion-Fiscal-Informa'!AB38)</f>
        <v/>
      </c>
      <c r="K41" s="230" t="str">
        <f>IF('Riesgos Gestion-Fiscal-Informa'!AD38="","",'Riesgos Gestion-Fiscal-Informa'!AD38)</f>
        <v/>
      </c>
      <c r="L41" s="230" t="str">
        <f t="shared" si="0"/>
        <v/>
      </c>
      <c r="M41" s="230" t="str">
        <f>IF('Riesgos Gestion-Fiscal-Informa'!AG38="","",'Riesgos Gestion-Fiscal-Informa'!AG38)</f>
        <v/>
      </c>
      <c r="N41" s="231" t="str">
        <f>IF('Riesgos Gestion-Fiscal-Informa'!S38="","",'Riesgos Gestion-Fiscal-Informa'!S38)</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962</v>
      </c>
      <c r="B42" s="504"/>
      <c r="C42" s="504"/>
      <c r="D42" s="504"/>
      <c r="E42" s="504"/>
      <c r="F42" s="504"/>
      <c r="G42" s="504"/>
      <c r="H42" s="504"/>
      <c r="I42" s="504"/>
      <c r="J42" s="230" t="str">
        <f>IF('Riesgos Gestion-Fiscal-Informa'!AB39="","",'Riesgos Gestion-Fiscal-Informa'!AB39)</f>
        <v/>
      </c>
      <c r="K42" s="230" t="str">
        <f>IF('Riesgos Gestion-Fiscal-Informa'!AD39="","",'Riesgos Gestion-Fiscal-Informa'!AD39)</f>
        <v/>
      </c>
      <c r="L42" s="230" t="str">
        <f t="shared" si="0"/>
        <v/>
      </c>
      <c r="M42" s="230" t="str">
        <f>IF('Riesgos Gestion-Fiscal-Informa'!AG39="","",'Riesgos Gestion-Fiscal-Informa'!AG39)</f>
        <v/>
      </c>
      <c r="N42" s="231" t="str">
        <f>IF('Riesgos Gestion-Fiscal-Informa'!S39="","",'Riesgos Gestion-Fiscal-Informa'!S39)</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963</v>
      </c>
      <c r="B43" s="630"/>
      <c r="C43" s="631" t="str">
        <f>IF('Riesgos Gestion-Fiscal-Informa'!B40="","",'Riesgos Gestion-Fiscal-Informa'!B40)</f>
        <v/>
      </c>
      <c r="D43" s="631" t="str">
        <f>IF('Riesgos Gestion-Fiscal-Informa'!F40="","",'Riesgos Gestion-Fiscal-Informa'!F40)</f>
        <v/>
      </c>
      <c r="E43" s="632" t="str">
        <f>IF('Riesgos Gestion-Fiscal-Informa'!G40="","",'Riesgos Gestion-Fiscal-Informa'!G40)</f>
        <v/>
      </c>
      <c r="F43" s="631" t="str">
        <f>IF('Riesgos Gestion-Fiscal-Informa'!E40="","",'Riesgos Gestion-Fiscal-Informa'!E40)</f>
        <v/>
      </c>
      <c r="G43" s="633" t="str">
        <f>IF('Riesgos Gestion-Fiscal-Informa'!K40="","",'Riesgos Gestion-Fiscal-Informa'!K40)</f>
        <v/>
      </c>
      <c r="H43" s="633" t="str">
        <f ca="1">IF('Riesgos Gestion-Fiscal-Informa'!O40="","",'Riesgos Gestion-Fiscal-Informa'!O40)</f>
        <v/>
      </c>
      <c r="I43" s="633"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Gestion-Fiscal-Informa'!AB40="","",'Riesgos Gestion-Fiscal-Informa'!AB40)</f>
        <v/>
      </c>
      <c r="K43" s="230" t="str">
        <f>IF('Riesgos Gestion-Fiscal-Informa'!AD40="","",'Riesgos Gestion-Fiscal-Informa'!AD40)</f>
        <v/>
      </c>
      <c r="L43" s="230" t="str">
        <f t="shared" si="0"/>
        <v/>
      </c>
      <c r="M43" s="230" t="str">
        <f>IF('Riesgos Gestion-Fiscal-Informa'!AG40="","",'Riesgos Gestion-Fiscal-Informa'!AG40)</f>
        <v/>
      </c>
      <c r="N43" s="231" t="str">
        <f>IF('Riesgos Gestion-Fiscal-Informa'!S40="","",'Riesgos Gestion-Fiscal-Informa'!S40)</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964</v>
      </c>
      <c r="B44" s="503"/>
      <c r="C44" s="503"/>
      <c r="D44" s="503"/>
      <c r="E44" s="503"/>
      <c r="F44" s="503"/>
      <c r="G44" s="503"/>
      <c r="H44" s="503"/>
      <c r="I44" s="503"/>
      <c r="J44" s="230" t="str">
        <f>IF('Riesgos Gestion-Fiscal-Informa'!AB41="","",'Riesgos Gestion-Fiscal-Informa'!AB41)</f>
        <v/>
      </c>
      <c r="K44" s="230" t="str">
        <f>IF('Riesgos Gestion-Fiscal-Informa'!AD41="","",'Riesgos Gestion-Fiscal-Informa'!AD41)</f>
        <v/>
      </c>
      <c r="L44" s="230" t="str">
        <f t="shared" si="0"/>
        <v/>
      </c>
      <c r="M44" s="230" t="str">
        <f>IF('Riesgos Gestion-Fiscal-Informa'!AG41="","",'Riesgos Gestion-Fiscal-Informa'!AG41)</f>
        <v/>
      </c>
      <c r="N44" s="231" t="str">
        <f>IF('Riesgos Gestion-Fiscal-Informa'!S41="","",'Riesgos Gestion-Fiscal-Informa'!S41)</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965</v>
      </c>
      <c r="B45" s="503"/>
      <c r="C45" s="503"/>
      <c r="D45" s="503"/>
      <c r="E45" s="503"/>
      <c r="F45" s="503"/>
      <c r="G45" s="503"/>
      <c r="H45" s="503"/>
      <c r="I45" s="503"/>
      <c r="J45" s="230" t="str">
        <f>IF('Riesgos Gestion-Fiscal-Informa'!AB42="","",'Riesgos Gestion-Fiscal-Informa'!AB42)</f>
        <v/>
      </c>
      <c r="K45" s="230" t="str">
        <f>IF('Riesgos Gestion-Fiscal-Informa'!AD42="","",'Riesgos Gestion-Fiscal-Informa'!AD42)</f>
        <v/>
      </c>
      <c r="L45" s="230" t="str">
        <f t="shared" si="0"/>
        <v/>
      </c>
      <c r="M45" s="230" t="str">
        <f>IF('Riesgos Gestion-Fiscal-Informa'!AG42="","",'Riesgos Gestion-Fiscal-Informa'!AG42)</f>
        <v/>
      </c>
      <c r="N45" s="231" t="str">
        <f>IF('Riesgos Gestion-Fiscal-Informa'!S42="","",'Riesgos Gestion-Fiscal-Informa'!S42)</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966</v>
      </c>
      <c r="B46" s="503"/>
      <c r="C46" s="503"/>
      <c r="D46" s="503"/>
      <c r="E46" s="503"/>
      <c r="F46" s="503"/>
      <c r="G46" s="503"/>
      <c r="H46" s="503"/>
      <c r="I46" s="503"/>
      <c r="J46" s="230" t="str">
        <f>IF('Riesgos Gestion-Fiscal-Informa'!AB43="","",'Riesgos Gestion-Fiscal-Informa'!AB43)</f>
        <v/>
      </c>
      <c r="K46" s="230" t="str">
        <f>IF('Riesgos Gestion-Fiscal-Informa'!AD43="","",'Riesgos Gestion-Fiscal-Informa'!AD43)</f>
        <v/>
      </c>
      <c r="L46" s="230" t="str">
        <f t="shared" si="0"/>
        <v/>
      </c>
      <c r="M46" s="230" t="str">
        <f>IF('Riesgos Gestion-Fiscal-Informa'!AG43="","",'Riesgos Gestion-Fiscal-Informa'!AG43)</f>
        <v/>
      </c>
      <c r="N46" s="231" t="str">
        <f>IF('Riesgos Gestion-Fiscal-Informa'!S43="","",'Riesgos Gestion-Fiscal-Informa'!S43)</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967</v>
      </c>
      <c r="B47" s="503"/>
      <c r="C47" s="503"/>
      <c r="D47" s="503"/>
      <c r="E47" s="503"/>
      <c r="F47" s="503"/>
      <c r="G47" s="503"/>
      <c r="H47" s="503"/>
      <c r="I47" s="503"/>
      <c r="J47" s="230" t="str">
        <f>IF('Riesgos Gestion-Fiscal-Informa'!AB44="","",'Riesgos Gestion-Fiscal-Informa'!AB44)</f>
        <v/>
      </c>
      <c r="K47" s="230" t="str">
        <f>IF('Riesgos Gestion-Fiscal-Informa'!AD44="","",'Riesgos Gestion-Fiscal-Informa'!AD44)</f>
        <v/>
      </c>
      <c r="L47" s="230" t="str">
        <f t="shared" si="0"/>
        <v/>
      </c>
      <c r="M47" s="230" t="str">
        <f>IF('Riesgos Gestion-Fiscal-Informa'!AG44="","",'Riesgos Gestion-Fiscal-Informa'!AG44)</f>
        <v/>
      </c>
      <c r="N47" s="231" t="str">
        <f>IF('Riesgos Gestion-Fiscal-Informa'!S44="","",'Riesgos Gestion-Fiscal-Informa'!S44)</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968</v>
      </c>
      <c r="B48" s="504"/>
      <c r="C48" s="504"/>
      <c r="D48" s="504"/>
      <c r="E48" s="504"/>
      <c r="F48" s="504"/>
      <c r="G48" s="504"/>
      <c r="H48" s="504"/>
      <c r="I48" s="504"/>
      <c r="J48" s="230" t="str">
        <f>IF('Riesgos Gestion-Fiscal-Informa'!AB45="","",'Riesgos Gestion-Fiscal-Informa'!AB45)</f>
        <v/>
      </c>
      <c r="K48" s="230" t="str">
        <f>IF('Riesgos Gestion-Fiscal-Informa'!AD45="","",'Riesgos Gestion-Fiscal-Informa'!AD45)</f>
        <v/>
      </c>
      <c r="L48" s="230" t="str">
        <f t="shared" si="0"/>
        <v/>
      </c>
      <c r="M48" s="230" t="str">
        <f>IF('Riesgos Gestion-Fiscal-Informa'!AG45="","",'Riesgos Gestion-Fiscal-Informa'!AG45)</f>
        <v/>
      </c>
      <c r="N48" s="231" t="str">
        <f>IF('Riesgos Gestion-Fiscal-Informa'!S45="","",'Riesgos Gestion-Fiscal-Informa'!S45)</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969</v>
      </c>
      <c r="B49" s="630"/>
      <c r="C49" s="631" t="str">
        <f>IF('Riesgos Gestion-Fiscal-Informa'!B46="","",'Riesgos Gestion-Fiscal-Informa'!B46)</f>
        <v/>
      </c>
      <c r="D49" s="631" t="str">
        <f>IF('Riesgos Gestion-Fiscal-Informa'!F46="","",'Riesgos Gestion-Fiscal-Informa'!F46)</f>
        <v/>
      </c>
      <c r="E49" s="632" t="str">
        <f>IF('Riesgos Gestion-Fiscal-Informa'!G46="","",'Riesgos Gestion-Fiscal-Informa'!G46)</f>
        <v/>
      </c>
      <c r="F49" s="631" t="str">
        <f>IF('Riesgos Gestion-Fiscal-Informa'!E46="","",'Riesgos Gestion-Fiscal-Informa'!E46)</f>
        <v/>
      </c>
      <c r="G49" s="633" t="str">
        <f>IF('Riesgos Gestion-Fiscal-Informa'!K46="","",'Riesgos Gestion-Fiscal-Informa'!K46)</f>
        <v/>
      </c>
      <c r="H49" s="633" t="str">
        <f ca="1">IF('Riesgos Gestion-Fiscal-Informa'!O46="","",'Riesgos Gestion-Fiscal-Informa'!O46)</f>
        <v/>
      </c>
      <c r="I49" s="633"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Gestion-Fiscal-Informa'!AB46="","",'Riesgos Gestion-Fiscal-Informa'!AB46)</f>
        <v/>
      </c>
      <c r="K49" s="230" t="str">
        <f>IF('Riesgos Gestion-Fiscal-Informa'!AD46="","",'Riesgos Gestion-Fiscal-Informa'!AD46)</f>
        <v/>
      </c>
      <c r="L49" s="230" t="str">
        <f t="shared" si="0"/>
        <v/>
      </c>
      <c r="M49" s="230" t="str">
        <f>IF('Riesgos Gestion-Fiscal-Informa'!AG46="","",'Riesgos Gestion-Fiscal-Informa'!AG46)</f>
        <v/>
      </c>
      <c r="N49" s="231" t="str">
        <f>IF('Riesgos Gestion-Fiscal-Informa'!S46="","",'Riesgos Gestion-Fiscal-Informa'!S46)</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970</v>
      </c>
      <c r="B50" s="503"/>
      <c r="C50" s="503"/>
      <c r="D50" s="503"/>
      <c r="E50" s="503"/>
      <c r="F50" s="503"/>
      <c r="G50" s="503"/>
      <c r="H50" s="503"/>
      <c r="I50" s="503"/>
      <c r="J50" s="230" t="str">
        <f>IF('Riesgos Gestion-Fiscal-Informa'!AB47="","",'Riesgos Gestion-Fiscal-Informa'!AB47)</f>
        <v/>
      </c>
      <c r="K50" s="230" t="str">
        <f>IF('Riesgos Gestion-Fiscal-Informa'!AD47="","",'Riesgos Gestion-Fiscal-Informa'!AD47)</f>
        <v/>
      </c>
      <c r="L50" s="230" t="str">
        <f t="shared" si="0"/>
        <v/>
      </c>
      <c r="M50" s="230" t="str">
        <f>IF('Riesgos Gestion-Fiscal-Informa'!AG47="","",'Riesgos Gestion-Fiscal-Informa'!AG47)</f>
        <v/>
      </c>
      <c r="N50" s="231" t="str">
        <f>IF('Riesgos Gestion-Fiscal-Informa'!S47="","",'Riesgos Gestion-Fiscal-Informa'!S47)</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971</v>
      </c>
      <c r="B51" s="503"/>
      <c r="C51" s="503"/>
      <c r="D51" s="503"/>
      <c r="E51" s="503"/>
      <c r="F51" s="503"/>
      <c r="G51" s="503"/>
      <c r="H51" s="503"/>
      <c r="I51" s="503"/>
      <c r="J51" s="230" t="str">
        <f>IF('Riesgos Gestion-Fiscal-Informa'!AB48="","",'Riesgos Gestion-Fiscal-Informa'!AB48)</f>
        <v/>
      </c>
      <c r="K51" s="230" t="str">
        <f>IF('Riesgos Gestion-Fiscal-Informa'!AD48="","",'Riesgos Gestion-Fiscal-Informa'!AD48)</f>
        <v/>
      </c>
      <c r="L51" s="230" t="str">
        <f t="shared" si="0"/>
        <v/>
      </c>
      <c r="M51" s="230" t="str">
        <f>IF('Riesgos Gestion-Fiscal-Informa'!AG48="","",'Riesgos Gestion-Fiscal-Informa'!AG48)</f>
        <v/>
      </c>
      <c r="N51" s="231" t="str">
        <f>IF('Riesgos Gestion-Fiscal-Informa'!S48="","",'Riesgos Gestion-Fiscal-Informa'!S48)</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972</v>
      </c>
      <c r="B52" s="503"/>
      <c r="C52" s="503"/>
      <c r="D52" s="503"/>
      <c r="E52" s="503"/>
      <c r="F52" s="503"/>
      <c r="G52" s="503"/>
      <c r="H52" s="503"/>
      <c r="I52" s="503"/>
      <c r="J52" s="230" t="str">
        <f>IF('Riesgos Gestion-Fiscal-Informa'!AB49="","",'Riesgos Gestion-Fiscal-Informa'!AB49)</f>
        <v/>
      </c>
      <c r="K52" s="230" t="str">
        <f>IF('Riesgos Gestion-Fiscal-Informa'!AD49="","",'Riesgos Gestion-Fiscal-Informa'!AD49)</f>
        <v/>
      </c>
      <c r="L52" s="230" t="str">
        <f t="shared" si="0"/>
        <v/>
      </c>
      <c r="M52" s="230" t="str">
        <f>IF('Riesgos Gestion-Fiscal-Informa'!AG49="","",'Riesgos Gestion-Fiscal-Informa'!AG49)</f>
        <v/>
      </c>
      <c r="N52" s="231" t="str">
        <f>IF('Riesgos Gestion-Fiscal-Informa'!S49="","",'Riesgos Gestion-Fiscal-Informa'!S49)</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973</v>
      </c>
      <c r="B53" s="503"/>
      <c r="C53" s="503"/>
      <c r="D53" s="503"/>
      <c r="E53" s="503"/>
      <c r="F53" s="503"/>
      <c r="G53" s="503"/>
      <c r="H53" s="503"/>
      <c r="I53" s="503"/>
      <c r="J53" s="230" t="str">
        <f>IF('Riesgos Gestion-Fiscal-Informa'!AB50="","",'Riesgos Gestion-Fiscal-Informa'!AB50)</f>
        <v/>
      </c>
      <c r="K53" s="230" t="str">
        <f>IF('Riesgos Gestion-Fiscal-Informa'!AD50="","",'Riesgos Gestion-Fiscal-Informa'!AD50)</f>
        <v/>
      </c>
      <c r="L53" s="230" t="str">
        <f t="shared" si="0"/>
        <v/>
      </c>
      <c r="M53" s="230" t="str">
        <f>IF('Riesgos Gestion-Fiscal-Informa'!AG50="","",'Riesgos Gestion-Fiscal-Informa'!AG50)</f>
        <v/>
      </c>
      <c r="N53" s="231" t="str">
        <f>IF('Riesgos Gestion-Fiscal-Informa'!S50="","",'Riesgos Gestion-Fiscal-Informa'!S50)</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974</v>
      </c>
      <c r="B54" s="504"/>
      <c r="C54" s="504"/>
      <c r="D54" s="504"/>
      <c r="E54" s="504"/>
      <c r="F54" s="504"/>
      <c r="G54" s="504"/>
      <c r="H54" s="504"/>
      <c r="I54" s="504"/>
      <c r="J54" s="230" t="str">
        <f>IF('Riesgos Gestion-Fiscal-Informa'!AB51="","",'Riesgos Gestion-Fiscal-Informa'!AB51)</f>
        <v/>
      </c>
      <c r="K54" s="230" t="str">
        <f>IF('Riesgos Gestion-Fiscal-Informa'!AD51="","",'Riesgos Gestion-Fiscal-Informa'!AD51)</f>
        <v/>
      </c>
      <c r="L54" s="230" t="str">
        <f t="shared" si="0"/>
        <v/>
      </c>
      <c r="M54" s="230" t="str">
        <f>IF('Riesgos Gestion-Fiscal-Informa'!AG51="","",'Riesgos Gestion-Fiscal-Informa'!AG51)</f>
        <v/>
      </c>
      <c r="N54" s="231" t="str">
        <f>IF('Riesgos Gestion-Fiscal-Informa'!S51="","",'Riesgos Gestion-Fiscal-Informa'!S51)</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975</v>
      </c>
      <c r="B55" s="630"/>
      <c r="C55" s="631" t="str">
        <f>IF('Riesgos Gestion-Fiscal-Informa'!B52="","",'Riesgos Gestion-Fiscal-Informa'!B52)</f>
        <v/>
      </c>
      <c r="D55" s="631" t="str">
        <f>IF('Riesgos Gestion-Fiscal-Informa'!F52="","",'Riesgos Gestion-Fiscal-Informa'!F52)</f>
        <v/>
      </c>
      <c r="E55" s="632" t="str">
        <f>IF('Riesgos Gestion-Fiscal-Informa'!G52="","",'Riesgos Gestion-Fiscal-Informa'!G52)</f>
        <v/>
      </c>
      <c r="F55" s="631" t="str">
        <f>IF('Riesgos Gestion-Fiscal-Informa'!E52="","",'Riesgos Gestion-Fiscal-Informa'!E52)</f>
        <v/>
      </c>
      <c r="G55" s="633" t="str">
        <f>IF('Riesgos Gestion-Fiscal-Informa'!K52="","",'Riesgos Gestion-Fiscal-Informa'!K52)</f>
        <v/>
      </c>
      <c r="H55" s="633" t="str">
        <f ca="1">IF('Riesgos Gestion-Fiscal-Informa'!O52="","",'Riesgos Gestion-Fiscal-Informa'!O52)</f>
        <v/>
      </c>
      <c r="I55" s="633"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Gestion-Fiscal-Informa'!AB52="","",'Riesgos Gestion-Fiscal-Informa'!AB52)</f>
        <v/>
      </c>
      <c r="K55" s="230" t="str">
        <f>IF('Riesgos Gestion-Fiscal-Informa'!AD52="","",'Riesgos Gestion-Fiscal-Informa'!AD52)</f>
        <v/>
      </c>
      <c r="L55" s="230" t="str">
        <f t="shared" si="0"/>
        <v/>
      </c>
      <c r="M55" s="230" t="str">
        <f>IF('Riesgos Gestion-Fiscal-Informa'!AG52="","",'Riesgos Gestion-Fiscal-Informa'!AG52)</f>
        <v/>
      </c>
      <c r="N55" s="231" t="str">
        <f>IF('Riesgos Gestion-Fiscal-Informa'!S52="","",'Riesgos Gestion-Fiscal-Informa'!S52)</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976</v>
      </c>
      <c r="B56" s="503"/>
      <c r="C56" s="503"/>
      <c r="D56" s="503"/>
      <c r="E56" s="503"/>
      <c r="F56" s="503"/>
      <c r="G56" s="503"/>
      <c r="H56" s="503"/>
      <c r="I56" s="503"/>
      <c r="J56" s="230" t="str">
        <f>IF('Riesgos Gestion-Fiscal-Informa'!AB53="","",'Riesgos Gestion-Fiscal-Informa'!AB53)</f>
        <v/>
      </c>
      <c r="K56" s="230" t="str">
        <f>IF('Riesgos Gestion-Fiscal-Informa'!AD53="","",'Riesgos Gestion-Fiscal-Informa'!AD53)</f>
        <v/>
      </c>
      <c r="L56" s="230" t="str">
        <f t="shared" si="0"/>
        <v/>
      </c>
      <c r="M56" s="230" t="str">
        <f>IF('Riesgos Gestion-Fiscal-Informa'!AG53="","",'Riesgos Gestion-Fiscal-Informa'!AG53)</f>
        <v/>
      </c>
      <c r="N56" s="231" t="str">
        <f>IF('Riesgos Gestion-Fiscal-Informa'!S53="","",'Riesgos Gestion-Fiscal-Informa'!S53)</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977</v>
      </c>
      <c r="B57" s="503"/>
      <c r="C57" s="503"/>
      <c r="D57" s="503"/>
      <c r="E57" s="503"/>
      <c r="F57" s="503"/>
      <c r="G57" s="503"/>
      <c r="H57" s="503"/>
      <c r="I57" s="503"/>
      <c r="J57" s="230" t="str">
        <f>IF('Riesgos Gestion-Fiscal-Informa'!AB54="","",'Riesgos Gestion-Fiscal-Informa'!AB54)</f>
        <v/>
      </c>
      <c r="K57" s="230" t="str">
        <f>IF('Riesgos Gestion-Fiscal-Informa'!AD54="","",'Riesgos Gestion-Fiscal-Informa'!AD54)</f>
        <v/>
      </c>
      <c r="L57" s="230" t="str">
        <f t="shared" si="0"/>
        <v/>
      </c>
      <c r="M57" s="230" t="str">
        <f>IF('Riesgos Gestion-Fiscal-Informa'!AG54="","",'Riesgos Gestion-Fiscal-Informa'!AG54)</f>
        <v/>
      </c>
      <c r="N57" s="231" t="str">
        <f>IF('Riesgos Gestion-Fiscal-Informa'!S54="","",'Riesgos Gestion-Fiscal-Informa'!S54)</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978</v>
      </c>
      <c r="B58" s="503"/>
      <c r="C58" s="503"/>
      <c r="D58" s="503"/>
      <c r="E58" s="503"/>
      <c r="F58" s="503"/>
      <c r="G58" s="503"/>
      <c r="H58" s="503"/>
      <c r="I58" s="503"/>
      <c r="J58" s="230" t="str">
        <f>IF('Riesgos Gestion-Fiscal-Informa'!AB55="","",'Riesgos Gestion-Fiscal-Informa'!AB55)</f>
        <v/>
      </c>
      <c r="K58" s="230" t="str">
        <f>IF('Riesgos Gestion-Fiscal-Informa'!AD55="","",'Riesgos Gestion-Fiscal-Informa'!AD55)</f>
        <v/>
      </c>
      <c r="L58" s="230" t="str">
        <f t="shared" si="0"/>
        <v/>
      </c>
      <c r="M58" s="230" t="str">
        <f>IF('Riesgos Gestion-Fiscal-Informa'!AG55="","",'Riesgos Gestion-Fiscal-Informa'!AG55)</f>
        <v/>
      </c>
      <c r="N58" s="231" t="str">
        <f>IF('Riesgos Gestion-Fiscal-Informa'!S55="","",'Riesgos Gestion-Fiscal-Informa'!S55)</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979</v>
      </c>
      <c r="B59" s="503"/>
      <c r="C59" s="503"/>
      <c r="D59" s="503"/>
      <c r="E59" s="503"/>
      <c r="F59" s="503"/>
      <c r="G59" s="503"/>
      <c r="H59" s="503"/>
      <c r="I59" s="503"/>
      <c r="J59" s="230" t="str">
        <f>IF('Riesgos Gestion-Fiscal-Informa'!AB56="","",'Riesgos Gestion-Fiscal-Informa'!AB56)</f>
        <v/>
      </c>
      <c r="K59" s="230" t="str">
        <f>IF('Riesgos Gestion-Fiscal-Informa'!AD56="","",'Riesgos Gestion-Fiscal-Informa'!AD56)</f>
        <v/>
      </c>
      <c r="L59" s="230" t="str">
        <f t="shared" si="0"/>
        <v/>
      </c>
      <c r="M59" s="230" t="str">
        <f>IF('Riesgos Gestion-Fiscal-Informa'!AG56="","",'Riesgos Gestion-Fiscal-Informa'!AG56)</f>
        <v/>
      </c>
      <c r="N59" s="231" t="str">
        <f>IF('Riesgos Gestion-Fiscal-Informa'!S56="","",'Riesgos Gestion-Fiscal-Informa'!S56)</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980</v>
      </c>
      <c r="B60" s="504"/>
      <c r="C60" s="504"/>
      <c r="D60" s="504"/>
      <c r="E60" s="504"/>
      <c r="F60" s="504"/>
      <c r="G60" s="504"/>
      <c r="H60" s="504"/>
      <c r="I60" s="504"/>
      <c r="J60" s="230" t="str">
        <f>IF('Riesgos Gestion-Fiscal-Informa'!AB57="","",'Riesgos Gestion-Fiscal-Informa'!AB57)</f>
        <v/>
      </c>
      <c r="K60" s="230" t="str">
        <f>IF('Riesgos Gestion-Fiscal-Informa'!AD57="","",'Riesgos Gestion-Fiscal-Informa'!AD57)</f>
        <v/>
      </c>
      <c r="L60" s="230" t="str">
        <f t="shared" si="0"/>
        <v/>
      </c>
      <c r="M60" s="230" t="str">
        <f>IF('Riesgos Gestion-Fiscal-Informa'!AG57="","",'Riesgos Gestion-Fiscal-Informa'!AG57)</f>
        <v/>
      </c>
      <c r="N60" s="231" t="str">
        <f>IF('Riesgos Gestion-Fiscal-Informa'!S57="","",'Riesgos Gestion-Fiscal-Informa'!S57)</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981</v>
      </c>
      <c r="B61" s="630"/>
      <c r="C61" s="631" t="str">
        <f>IF('Riesgos Gestion-Fiscal-Informa'!B58="","",'Riesgos Gestion-Fiscal-Informa'!B58)</f>
        <v/>
      </c>
      <c r="D61" s="631" t="str">
        <f>IF('Riesgos Gestion-Fiscal-Informa'!F58="","",'Riesgos Gestion-Fiscal-Informa'!F58)</f>
        <v/>
      </c>
      <c r="E61" s="632" t="str">
        <f>IF('Riesgos Gestion-Fiscal-Informa'!G58="","",'Riesgos Gestion-Fiscal-Informa'!G58)</f>
        <v/>
      </c>
      <c r="F61" s="631" t="str">
        <f>IF('Riesgos Gestion-Fiscal-Informa'!E58="","",'Riesgos Gestion-Fiscal-Informa'!E58)</f>
        <v/>
      </c>
      <c r="G61" s="633" t="str">
        <f>IF('Riesgos Gestion-Fiscal-Informa'!K58="","",'Riesgos Gestion-Fiscal-Informa'!K58)</f>
        <v/>
      </c>
      <c r="H61" s="633" t="str">
        <f ca="1">IF('Riesgos Gestion-Fiscal-Informa'!O58="","",'Riesgos Gestion-Fiscal-Informa'!O58)</f>
        <v/>
      </c>
      <c r="I61" s="633"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Gestion-Fiscal-Informa'!AB58="","",'Riesgos Gestion-Fiscal-Informa'!AB58)</f>
        <v/>
      </c>
      <c r="K61" s="230" t="str">
        <f>IF('Riesgos Gestion-Fiscal-Informa'!AD58="","",'Riesgos Gestion-Fiscal-Informa'!AD58)</f>
        <v/>
      </c>
      <c r="L61" s="230" t="str">
        <f t="shared" si="0"/>
        <v/>
      </c>
      <c r="M61" s="230" t="str">
        <f>IF('Riesgos Gestion-Fiscal-Informa'!AG58="","",'Riesgos Gestion-Fiscal-Informa'!AG58)</f>
        <v/>
      </c>
      <c r="N61" s="231" t="str">
        <f>IF('Riesgos Gestion-Fiscal-Informa'!S58="","",'Riesgos Gestion-Fiscal-Informa'!S58)</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982</v>
      </c>
      <c r="B62" s="503"/>
      <c r="C62" s="503"/>
      <c r="D62" s="503"/>
      <c r="E62" s="503"/>
      <c r="F62" s="503"/>
      <c r="G62" s="503"/>
      <c r="H62" s="503"/>
      <c r="I62" s="503"/>
      <c r="J62" s="230" t="str">
        <f>IF('Riesgos Gestion-Fiscal-Informa'!AB59="","",'Riesgos Gestion-Fiscal-Informa'!AB59)</f>
        <v/>
      </c>
      <c r="K62" s="230" t="str">
        <f>IF('Riesgos Gestion-Fiscal-Informa'!AD59="","",'Riesgos Gestion-Fiscal-Informa'!AD59)</f>
        <v/>
      </c>
      <c r="L62" s="230" t="str">
        <f t="shared" si="0"/>
        <v/>
      </c>
      <c r="M62" s="230" t="str">
        <f>IF('Riesgos Gestion-Fiscal-Informa'!AG59="","",'Riesgos Gestion-Fiscal-Informa'!AG59)</f>
        <v/>
      </c>
      <c r="N62" s="231" t="str">
        <f>IF('Riesgos Gestion-Fiscal-Informa'!S59="","",'Riesgos Gestion-Fiscal-Informa'!S59)</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983</v>
      </c>
      <c r="B63" s="503"/>
      <c r="C63" s="503"/>
      <c r="D63" s="503"/>
      <c r="E63" s="503"/>
      <c r="F63" s="503"/>
      <c r="G63" s="503"/>
      <c r="H63" s="503"/>
      <c r="I63" s="503"/>
      <c r="J63" s="230" t="str">
        <f>IF('Riesgos Gestion-Fiscal-Informa'!AB60="","",'Riesgos Gestion-Fiscal-Informa'!AB60)</f>
        <v/>
      </c>
      <c r="K63" s="230" t="str">
        <f>IF('Riesgos Gestion-Fiscal-Informa'!AD60="","",'Riesgos Gestion-Fiscal-Informa'!AD60)</f>
        <v/>
      </c>
      <c r="L63" s="230" t="str">
        <f t="shared" si="0"/>
        <v/>
      </c>
      <c r="M63" s="230" t="str">
        <f>IF('Riesgos Gestion-Fiscal-Informa'!AG60="","",'Riesgos Gestion-Fiscal-Informa'!AG60)</f>
        <v/>
      </c>
      <c r="N63" s="231" t="str">
        <f>IF('Riesgos Gestion-Fiscal-Informa'!S60="","",'Riesgos Gestion-Fiscal-Informa'!S60)</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984</v>
      </c>
      <c r="B64" s="503"/>
      <c r="C64" s="503"/>
      <c r="D64" s="503"/>
      <c r="E64" s="503"/>
      <c r="F64" s="503"/>
      <c r="G64" s="503"/>
      <c r="H64" s="503"/>
      <c r="I64" s="503"/>
      <c r="J64" s="230" t="str">
        <f>IF('Riesgos Gestion-Fiscal-Informa'!AB61="","",'Riesgos Gestion-Fiscal-Informa'!AB61)</f>
        <v/>
      </c>
      <c r="K64" s="230" t="str">
        <f>IF('Riesgos Gestion-Fiscal-Informa'!AD61="","",'Riesgos Gestion-Fiscal-Informa'!AD61)</f>
        <v/>
      </c>
      <c r="L64" s="230" t="str">
        <f t="shared" si="0"/>
        <v/>
      </c>
      <c r="M64" s="230" t="str">
        <f>IF('Riesgos Gestion-Fiscal-Informa'!AG61="","",'Riesgos Gestion-Fiscal-Informa'!AG61)</f>
        <v/>
      </c>
      <c r="N64" s="231" t="str">
        <f>IF('Riesgos Gestion-Fiscal-Informa'!S61="","",'Riesgos Gestion-Fiscal-Informa'!S61)</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985</v>
      </c>
      <c r="B65" s="503"/>
      <c r="C65" s="503"/>
      <c r="D65" s="503"/>
      <c r="E65" s="503"/>
      <c r="F65" s="503"/>
      <c r="G65" s="503"/>
      <c r="H65" s="503"/>
      <c r="I65" s="503"/>
      <c r="J65" s="230" t="str">
        <f>IF('Riesgos Gestion-Fiscal-Informa'!AB62="","",'Riesgos Gestion-Fiscal-Informa'!AB62)</f>
        <v/>
      </c>
      <c r="K65" s="230" t="str">
        <f>IF('Riesgos Gestion-Fiscal-Informa'!AD62="","",'Riesgos Gestion-Fiscal-Informa'!AD62)</f>
        <v/>
      </c>
      <c r="L65" s="230" t="str">
        <f t="shared" si="0"/>
        <v/>
      </c>
      <c r="M65" s="230" t="str">
        <f>IF('Riesgos Gestion-Fiscal-Informa'!AG62="","",'Riesgos Gestion-Fiscal-Informa'!AG62)</f>
        <v/>
      </c>
      <c r="N65" s="231" t="str">
        <f>IF('Riesgos Gestion-Fiscal-Informa'!S62="","",'Riesgos Gestion-Fiscal-Informa'!S62)</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986</v>
      </c>
      <c r="B66" s="504"/>
      <c r="C66" s="504"/>
      <c r="D66" s="504"/>
      <c r="E66" s="504"/>
      <c r="F66" s="504"/>
      <c r="G66" s="504"/>
      <c r="H66" s="504"/>
      <c r="I66" s="504"/>
      <c r="J66" s="230" t="str">
        <f>IF('Riesgos Gestion-Fiscal-Informa'!AB63="","",'Riesgos Gestion-Fiscal-Informa'!AB63)</f>
        <v/>
      </c>
      <c r="K66" s="230" t="str">
        <f>IF('Riesgos Gestion-Fiscal-Informa'!AD63="","",'Riesgos Gestion-Fiscal-Informa'!AD63)</f>
        <v/>
      </c>
      <c r="L66" s="230" t="str">
        <f t="shared" si="0"/>
        <v/>
      </c>
      <c r="M66" s="230" t="str">
        <f>IF('Riesgos Gestion-Fiscal-Informa'!AG63="","",'Riesgos Gestion-Fiscal-Informa'!AG63)</f>
        <v/>
      </c>
      <c r="N66" s="231" t="str">
        <f>IF('Riesgos Gestion-Fiscal-Informa'!S63="","",'Riesgos Gestion-Fiscal-Informa'!S63)</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987</v>
      </c>
      <c r="B67" s="630"/>
      <c r="C67" s="631" t="str">
        <f>IF('Riesgos Gestion-Fiscal-Informa'!B64="","",'Riesgos Gestion-Fiscal-Informa'!B64)</f>
        <v/>
      </c>
      <c r="D67" s="631" t="str">
        <f>IF('Riesgos Gestion-Fiscal-Informa'!F64="","",'Riesgos Gestion-Fiscal-Informa'!F64)</f>
        <v/>
      </c>
      <c r="E67" s="632" t="str">
        <f>IF('Riesgos Gestion-Fiscal-Informa'!G64="","",'Riesgos Gestion-Fiscal-Informa'!G64)</f>
        <v/>
      </c>
      <c r="F67" s="631" t="str">
        <f>IF('Riesgos Gestion-Fiscal-Informa'!E64="","",'Riesgos Gestion-Fiscal-Informa'!E64)</f>
        <v/>
      </c>
      <c r="G67" s="633" t="str">
        <f>IF('Riesgos Gestion-Fiscal-Informa'!K64="","",'Riesgos Gestion-Fiscal-Informa'!K64)</f>
        <v/>
      </c>
      <c r="H67" s="633" t="str">
        <f>IF('Riesgos Gestion-Fiscal-Informa'!O64="","",'Riesgos Gestion-Fiscal-Informa'!O64)</f>
        <v/>
      </c>
      <c r="I67" s="633"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Gestion-Fiscal-Informa'!AB64="","",'Riesgos Gestion-Fiscal-Informa'!AB64)</f>
        <v/>
      </c>
      <c r="K67" s="230" t="str">
        <f>IF('Riesgos Gestion-Fiscal-Informa'!AD64="","",'Riesgos Gestion-Fiscal-Informa'!AD64)</f>
        <v/>
      </c>
      <c r="L67" s="230" t="str">
        <f t="shared" si="0"/>
        <v/>
      </c>
      <c r="M67" s="230" t="str">
        <f>IF('Riesgos Gestion-Fiscal-Informa'!AG64="","",'Riesgos Gestion-Fiscal-Informa'!AG64)</f>
        <v/>
      </c>
      <c r="N67" s="231" t="str">
        <f>IF('Riesgos Gestion-Fiscal-Informa'!S64="","",'Riesgos Gestion-Fiscal-Informa'!S64)</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988</v>
      </c>
      <c r="B68" s="503"/>
      <c r="C68" s="503"/>
      <c r="D68" s="503"/>
      <c r="E68" s="503"/>
      <c r="F68" s="503"/>
      <c r="G68" s="503"/>
      <c r="H68" s="503"/>
      <c r="I68" s="503"/>
      <c r="J68" s="230" t="str">
        <f>IF('Riesgos Gestion-Fiscal-Informa'!AB65="","",'Riesgos Gestion-Fiscal-Informa'!AB65)</f>
        <v/>
      </c>
      <c r="K68" s="230" t="str">
        <f>IF('Riesgos Gestion-Fiscal-Informa'!AD65="","",'Riesgos Gestion-Fiscal-Informa'!AD65)</f>
        <v/>
      </c>
      <c r="L68" s="230" t="str">
        <f t="shared" si="0"/>
        <v/>
      </c>
      <c r="M68" s="230" t="str">
        <f>IF('Riesgos Gestion-Fiscal-Informa'!AG65="","",'Riesgos Gestion-Fiscal-Informa'!AG65)</f>
        <v/>
      </c>
      <c r="N68" s="231" t="str">
        <f>IF('Riesgos Gestion-Fiscal-Informa'!S65="","",'Riesgos Gestion-Fiscal-Informa'!S65)</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989</v>
      </c>
      <c r="B69" s="503"/>
      <c r="C69" s="503"/>
      <c r="D69" s="503"/>
      <c r="E69" s="503"/>
      <c r="F69" s="503"/>
      <c r="G69" s="503"/>
      <c r="H69" s="503"/>
      <c r="I69" s="503"/>
      <c r="J69" s="230" t="str">
        <f>IF('Riesgos Gestion-Fiscal-Informa'!AB66="","",'Riesgos Gestion-Fiscal-Informa'!AB66)</f>
        <v/>
      </c>
      <c r="K69" s="230" t="str">
        <f>IF('Riesgos Gestion-Fiscal-Informa'!AD66="","",'Riesgos Gestion-Fiscal-Informa'!AD66)</f>
        <v/>
      </c>
      <c r="L69" s="230" t="str">
        <f t="shared" si="0"/>
        <v/>
      </c>
      <c r="M69" s="230" t="str">
        <f>IF('Riesgos Gestion-Fiscal-Informa'!AG66="","",'Riesgos Gestion-Fiscal-Informa'!AG66)</f>
        <v/>
      </c>
      <c r="N69" s="231" t="str">
        <f>IF('Riesgos Gestion-Fiscal-Informa'!S66="","",'Riesgos Gestion-Fiscal-Informa'!S66)</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990</v>
      </c>
      <c r="B70" s="503"/>
      <c r="C70" s="503"/>
      <c r="D70" s="503"/>
      <c r="E70" s="503"/>
      <c r="F70" s="503"/>
      <c r="G70" s="503"/>
      <c r="H70" s="503"/>
      <c r="I70" s="503"/>
      <c r="J70" s="230" t="str">
        <f>IF('Riesgos Gestion-Fiscal-Informa'!AB67="","",'Riesgos Gestion-Fiscal-Informa'!AB67)</f>
        <v/>
      </c>
      <c r="K70" s="230" t="str">
        <f>IF('Riesgos Gestion-Fiscal-Informa'!AD67="","",'Riesgos Gestion-Fiscal-Informa'!AD67)</f>
        <v/>
      </c>
      <c r="L70" s="230" t="str">
        <f t="shared" si="0"/>
        <v/>
      </c>
      <c r="M70" s="230" t="str">
        <f>IF('Riesgos Gestion-Fiscal-Informa'!AG67="","",'Riesgos Gestion-Fiscal-Informa'!AG67)</f>
        <v/>
      </c>
      <c r="N70" s="231" t="str">
        <f>IF('Riesgos Gestion-Fiscal-Informa'!S67="","",'Riesgos Gestion-Fiscal-Informa'!S67)</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991</v>
      </c>
      <c r="B71" s="503"/>
      <c r="C71" s="503"/>
      <c r="D71" s="503"/>
      <c r="E71" s="503"/>
      <c r="F71" s="503"/>
      <c r="G71" s="503"/>
      <c r="H71" s="503"/>
      <c r="I71" s="503"/>
      <c r="J71" s="230" t="str">
        <f>IF('Riesgos Gestion-Fiscal-Informa'!AB68="","",'Riesgos Gestion-Fiscal-Informa'!AB68)</f>
        <v/>
      </c>
      <c r="K71" s="230" t="str">
        <f>IF('Riesgos Gestion-Fiscal-Informa'!AD68="","",'Riesgos Gestion-Fiscal-Informa'!AD68)</f>
        <v/>
      </c>
      <c r="L71" s="230" t="str">
        <f t="shared" si="0"/>
        <v/>
      </c>
      <c r="M71" s="230" t="str">
        <f>IF('Riesgos Gestion-Fiscal-Informa'!AG68="","",'Riesgos Gestion-Fiscal-Informa'!AG68)</f>
        <v/>
      </c>
      <c r="N71" s="231" t="str">
        <f>IF('Riesgos Gestion-Fiscal-Informa'!S68="","",'Riesgos Gestion-Fiscal-Informa'!S68)</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992</v>
      </c>
      <c r="B72" s="504"/>
      <c r="C72" s="504"/>
      <c r="D72" s="504"/>
      <c r="E72" s="504"/>
      <c r="F72" s="504"/>
      <c r="G72" s="504"/>
      <c r="H72" s="504"/>
      <c r="I72" s="504"/>
      <c r="J72" s="230" t="str">
        <f>IF('Riesgos Gestion-Fiscal-Informa'!AB69="","",'Riesgos Gestion-Fiscal-Informa'!AB69)</f>
        <v/>
      </c>
      <c r="K72" s="230" t="str">
        <f>IF('Riesgos Gestion-Fiscal-Informa'!AD69="","",'Riesgos Gestion-Fiscal-Informa'!AD69)</f>
        <v/>
      </c>
      <c r="L72" s="230" t="str">
        <f t="shared" si="0"/>
        <v/>
      </c>
      <c r="M72" s="230" t="str">
        <f>IF('Riesgos Gestion-Fiscal-Informa'!AG69="","",'Riesgos Gestion-Fiscal-Informa'!AG69)</f>
        <v/>
      </c>
      <c r="N72" s="231" t="str">
        <f>IF('Riesgos Gestion-Fiscal-Informa'!S69="","",'Riesgos Gestion-Fiscal-Informa'!S69)</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993</v>
      </c>
      <c r="B73" s="630"/>
      <c r="C73" s="631" t="str">
        <f>IF('Riesgos Gestion-Fiscal-Informa'!B70="","",'Riesgos Gestion-Fiscal-Informa'!B70)</f>
        <v/>
      </c>
      <c r="D73" s="631" t="str">
        <f>IF('Riesgos Gestion-Fiscal-Informa'!F70="","",'Riesgos Gestion-Fiscal-Informa'!F70)</f>
        <v/>
      </c>
      <c r="E73" s="632" t="str">
        <f>IF('Riesgos Gestion-Fiscal-Informa'!G70="","",'Riesgos Gestion-Fiscal-Informa'!G70)</f>
        <v/>
      </c>
      <c r="F73" s="631" t="str">
        <f>IF('Riesgos Gestion-Fiscal-Informa'!E70="","",'Riesgos Gestion-Fiscal-Informa'!E70)</f>
        <v/>
      </c>
      <c r="G73" s="633" t="str">
        <f>IF('Riesgos Gestion-Fiscal-Informa'!K70="","",'Riesgos Gestion-Fiscal-Informa'!K70)</f>
        <v/>
      </c>
      <c r="H73" s="633" t="str">
        <f>IF('Riesgos Gestion-Fiscal-Informa'!O70="","",'Riesgos Gestion-Fiscal-Informa'!O70)</f>
        <v/>
      </c>
      <c r="I73" s="633"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Gestion-Fiscal-Informa'!AB70="","",'Riesgos Gestion-Fiscal-Informa'!AB70)</f>
        <v/>
      </c>
      <c r="K73" s="230" t="str">
        <f>IF('Riesgos Gestion-Fiscal-Informa'!AD70="","",'Riesgos Gestion-Fiscal-Informa'!AD70)</f>
        <v/>
      </c>
      <c r="L73" s="230" t="str">
        <f t="shared" si="0"/>
        <v/>
      </c>
      <c r="M73" s="230" t="str">
        <f>IF('Riesgos Gestion-Fiscal-Informa'!AG70="","",'Riesgos Gestion-Fiscal-Informa'!AG70)</f>
        <v/>
      </c>
      <c r="N73" s="231" t="str">
        <f>IF('Riesgos Gestion-Fiscal-Informa'!S70="","",'Riesgos Gestion-Fiscal-Informa'!S70)</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994</v>
      </c>
      <c r="B74" s="503"/>
      <c r="C74" s="503"/>
      <c r="D74" s="503"/>
      <c r="E74" s="503"/>
      <c r="F74" s="503"/>
      <c r="G74" s="503"/>
      <c r="H74" s="503"/>
      <c r="I74" s="503"/>
      <c r="J74" s="230" t="str">
        <f>IF('Riesgos Gestion-Fiscal-Informa'!AB71="","",'Riesgos Gestion-Fiscal-Informa'!AB71)</f>
        <v/>
      </c>
      <c r="K74" s="230" t="str">
        <f>IF('Riesgos Gestion-Fiscal-Informa'!AD71="","",'Riesgos Gestion-Fiscal-Informa'!AD71)</f>
        <v/>
      </c>
      <c r="L74" s="230" t="str">
        <f t="shared" si="0"/>
        <v/>
      </c>
      <c r="M74" s="230" t="str">
        <f>IF('Riesgos Gestion-Fiscal-Informa'!AG71="","",'Riesgos Gestion-Fiscal-Informa'!AG71)</f>
        <v/>
      </c>
      <c r="N74" s="231" t="str">
        <f>IF('Riesgos Gestion-Fiscal-Informa'!S71="","",'Riesgos Gestion-Fiscal-Informa'!S71)</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995</v>
      </c>
      <c r="B75" s="503"/>
      <c r="C75" s="503"/>
      <c r="D75" s="503"/>
      <c r="E75" s="503"/>
      <c r="F75" s="503"/>
      <c r="G75" s="503"/>
      <c r="H75" s="503"/>
      <c r="I75" s="503"/>
      <c r="J75" s="230" t="str">
        <f>IF('Riesgos Gestion-Fiscal-Informa'!AB72="","",'Riesgos Gestion-Fiscal-Informa'!AB72)</f>
        <v/>
      </c>
      <c r="K75" s="230" t="str">
        <f>IF('Riesgos Gestion-Fiscal-Informa'!AD72="","",'Riesgos Gestion-Fiscal-Informa'!AD72)</f>
        <v/>
      </c>
      <c r="L75" s="230" t="str">
        <f t="shared" si="0"/>
        <v/>
      </c>
      <c r="M75" s="230" t="str">
        <f>IF('Riesgos Gestion-Fiscal-Informa'!AG72="","",'Riesgos Gestion-Fiscal-Informa'!AG72)</f>
        <v/>
      </c>
      <c r="N75" s="231" t="str">
        <f>IF('Riesgos Gestion-Fiscal-Informa'!S72="","",'Riesgos Gestion-Fiscal-Informa'!S72)</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996</v>
      </c>
      <c r="B76" s="503"/>
      <c r="C76" s="503"/>
      <c r="D76" s="503"/>
      <c r="E76" s="503"/>
      <c r="F76" s="503"/>
      <c r="G76" s="503"/>
      <c r="H76" s="503"/>
      <c r="I76" s="503"/>
      <c r="J76" s="230" t="str">
        <f>IF('Riesgos Gestion-Fiscal-Informa'!AB73="","",'Riesgos Gestion-Fiscal-Informa'!AB73)</f>
        <v/>
      </c>
      <c r="K76" s="230" t="str">
        <f>IF('Riesgos Gestion-Fiscal-Informa'!AD73="","",'Riesgos Gestion-Fiscal-Informa'!AD73)</f>
        <v/>
      </c>
      <c r="L76" s="230" t="str">
        <f t="shared" si="0"/>
        <v/>
      </c>
      <c r="M76" s="230" t="str">
        <f>IF('Riesgos Gestion-Fiscal-Informa'!AG73="","",'Riesgos Gestion-Fiscal-Informa'!AG73)</f>
        <v/>
      </c>
      <c r="N76" s="231" t="str">
        <f>IF('Riesgos Gestion-Fiscal-Informa'!S73="","",'Riesgos Gestion-Fiscal-Informa'!S73)</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997</v>
      </c>
      <c r="B77" s="503"/>
      <c r="C77" s="503"/>
      <c r="D77" s="503"/>
      <c r="E77" s="503"/>
      <c r="F77" s="503"/>
      <c r="G77" s="503"/>
      <c r="H77" s="503"/>
      <c r="I77" s="503"/>
      <c r="J77" s="230" t="str">
        <f>IF('Riesgos Gestion-Fiscal-Informa'!AB74="","",'Riesgos Gestion-Fiscal-Informa'!AB74)</f>
        <v/>
      </c>
      <c r="K77" s="230" t="str">
        <f>IF('Riesgos Gestion-Fiscal-Informa'!AD74="","",'Riesgos Gestion-Fiscal-Informa'!AD74)</f>
        <v/>
      </c>
      <c r="L77" s="230" t="str">
        <f t="shared" si="0"/>
        <v/>
      </c>
      <c r="M77" s="230" t="str">
        <f>IF('Riesgos Gestion-Fiscal-Informa'!AG74="","",'Riesgos Gestion-Fiscal-Informa'!AG74)</f>
        <v/>
      </c>
      <c r="N77" s="231" t="str">
        <f>IF('Riesgos Gestion-Fiscal-Informa'!S74="","",'Riesgos Gestion-Fiscal-Informa'!S74)</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998</v>
      </c>
      <c r="B78" s="504"/>
      <c r="C78" s="504"/>
      <c r="D78" s="504"/>
      <c r="E78" s="504"/>
      <c r="F78" s="504"/>
      <c r="G78" s="504"/>
      <c r="H78" s="504"/>
      <c r="I78" s="504"/>
      <c r="J78" s="230" t="str">
        <f>IF('Riesgos Gestion-Fiscal-Informa'!AB75="","",'Riesgos Gestion-Fiscal-Informa'!AB75)</f>
        <v/>
      </c>
      <c r="K78" s="230" t="str">
        <f>IF('Riesgos Gestion-Fiscal-Informa'!AD75="","",'Riesgos Gestion-Fiscal-Informa'!AD75)</f>
        <v/>
      </c>
      <c r="L78" s="230" t="str">
        <f t="shared" si="0"/>
        <v/>
      </c>
      <c r="M78" s="230" t="str">
        <f>IF('Riesgos Gestion-Fiscal-Informa'!AG75="","",'Riesgos Gestion-Fiscal-Informa'!AG75)</f>
        <v/>
      </c>
      <c r="N78" s="231" t="str">
        <f>IF('Riesgos Gestion-Fiscal-Informa'!S75="","",'Riesgos Gestion-Fiscal-Informa'!S75)</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999</v>
      </c>
      <c r="B79" s="630"/>
      <c r="C79" s="631" t="str">
        <f>IF('Riesgos Gestion-Fiscal-Informa'!B76="","",'Riesgos Gestion-Fiscal-Informa'!B76)</f>
        <v/>
      </c>
      <c r="D79" s="631" t="str">
        <f>IF('Riesgos Gestion-Fiscal-Informa'!F76="","",'Riesgos Gestion-Fiscal-Informa'!F76)</f>
        <v/>
      </c>
      <c r="E79" s="632" t="str">
        <f>IF('Riesgos Gestion-Fiscal-Informa'!G76="","",'Riesgos Gestion-Fiscal-Informa'!G76)</f>
        <v/>
      </c>
      <c r="F79" s="631" t="str">
        <f>IF('Riesgos Gestion-Fiscal-Informa'!E76="","",'Riesgos Gestion-Fiscal-Informa'!E76)</f>
        <v/>
      </c>
      <c r="G79" s="633" t="str">
        <f>IF('Riesgos Gestion-Fiscal-Informa'!K76="","",'Riesgos Gestion-Fiscal-Informa'!K76)</f>
        <v/>
      </c>
      <c r="H79" s="633" t="str">
        <f>IF('Riesgos Gestion-Fiscal-Informa'!O76="","",'Riesgos Gestion-Fiscal-Informa'!O76)</f>
        <v/>
      </c>
      <c r="I79" s="633"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Gestion-Fiscal-Informa'!AB76="","",'Riesgos Gestion-Fiscal-Informa'!AB76)</f>
        <v/>
      </c>
      <c r="K79" s="230" t="str">
        <f>IF('Riesgos Gestion-Fiscal-Informa'!AD76="","",'Riesgos Gestion-Fiscal-Informa'!AD76)</f>
        <v/>
      </c>
      <c r="L79" s="230" t="str">
        <f t="shared" si="0"/>
        <v/>
      </c>
      <c r="M79" s="230" t="str">
        <f>IF('Riesgos Gestion-Fiscal-Informa'!AG76="","",'Riesgos Gestion-Fiscal-Informa'!AG76)</f>
        <v/>
      </c>
      <c r="N79" s="231" t="str">
        <f>IF('Riesgos Gestion-Fiscal-Informa'!S76="","",'Riesgos Gestion-Fiscal-Informa'!S76)</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1000</v>
      </c>
      <c r="B80" s="503"/>
      <c r="C80" s="503"/>
      <c r="D80" s="503"/>
      <c r="E80" s="503"/>
      <c r="F80" s="503"/>
      <c r="G80" s="503"/>
      <c r="H80" s="503"/>
      <c r="I80" s="503"/>
      <c r="J80" s="230" t="str">
        <f>IF('Riesgos Gestion-Fiscal-Informa'!AB77="","",'Riesgos Gestion-Fiscal-Informa'!AB77)</f>
        <v/>
      </c>
      <c r="K80" s="230" t="str">
        <f>IF('Riesgos Gestion-Fiscal-Informa'!AD77="","",'Riesgos Gestion-Fiscal-Informa'!AD77)</f>
        <v/>
      </c>
      <c r="L80" s="230" t="str">
        <f t="shared" si="0"/>
        <v/>
      </c>
      <c r="M80" s="230" t="str">
        <f>IF('Riesgos Gestion-Fiscal-Informa'!AG77="","",'Riesgos Gestion-Fiscal-Informa'!AG77)</f>
        <v/>
      </c>
      <c r="N80" s="231" t="str">
        <f>IF('Riesgos Gestion-Fiscal-Informa'!S77="","",'Riesgos Gestion-Fiscal-Informa'!S77)</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1001</v>
      </c>
      <c r="B81" s="503"/>
      <c r="C81" s="503"/>
      <c r="D81" s="503"/>
      <c r="E81" s="503"/>
      <c r="F81" s="503"/>
      <c r="G81" s="503"/>
      <c r="H81" s="503"/>
      <c r="I81" s="503"/>
      <c r="J81" s="230" t="str">
        <f>IF('Riesgos Gestion-Fiscal-Informa'!AB78="","",'Riesgos Gestion-Fiscal-Informa'!AB78)</f>
        <v/>
      </c>
      <c r="K81" s="230" t="str">
        <f>IF('Riesgos Gestion-Fiscal-Informa'!AD78="","",'Riesgos Gestion-Fiscal-Informa'!AD78)</f>
        <v/>
      </c>
      <c r="L81" s="230" t="str">
        <f t="shared" si="0"/>
        <v/>
      </c>
      <c r="M81" s="230" t="str">
        <f>IF('Riesgos Gestion-Fiscal-Informa'!AG78="","",'Riesgos Gestion-Fiscal-Informa'!AG78)</f>
        <v/>
      </c>
      <c r="N81" s="231" t="str">
        <f>IF('Riesgos Gestion-Fiscal-Informa'!S78="","",'Riesgos Gestion-Fiscal-Informa'!S78)</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1002</v>
      </c>
      <c r="B82" s="503"/>
      <c r="C82" s="503"/>
      <c r="D82" s="503"/>
      <c r="E82" s="503"/>
      <c r="F82" s="503"/>
      <c r="G82" s="503"/>
      <c r="H82" s="503"/>
      <c r="I82" s="503"/>
      <c r="J82" s="230" t="str">
        <f>IF('Riesgos Gestion-Fiscal-Informa'!AB79="","",'Riesgos Gestion-Fiscal-Informa'!AB79)</f>
        <v/>
      </c>
      <c r="K82" s="230" t="str">
        <f>IF('Riesgos Gestion-Fiscal-Informa'!AD79="","",'Riesgos Gestion-Fiscal-Informa'!AD79)</f>
        <v/>
      </c>
      <c r="L82" s="230" t="str">
        <f t="shared" si="0"/>
        <v/>
      </c>
      <c r="M82" s="230" t="str">
        <f>IF('Riesgos Gestion-Fiscal-Informa'!AG79="","",'Riesgos Gestion-Fiscal-Informa'!AG79)</f>
        <v/>
      </c>
      <c r="N82" s="231" t="str">
        <f>IF('Riesgos Gestion-Fiscal-Informa'!S79="","",'Riesgos Gestion-Fiscal-Informa'!S79)</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1003</v>
      </c>
      <c r="B83" s="503"/>
      <c r="C83" s="503"/>
      <c r="D83" s="503"/>
      <c r="E83" s="503"/>
      <c r="F83" s="503"/>
      <c r="G83" s="503"/>
      <c r="H83" s="503"/>
      <c r="I83" s="503"/>
      <c r="J83" s="230" t="str">
        <f>IF('Riesgos Gestion-Fiscal-Informa'!AB80="","",'Riesgos Gestion-Fiscal-Informa'!AB80)</f>
        <v/>
      </c>
      <c r="K83" s="230" t="str">
        <f>IF('Riesgos Gestion-Fiscal-Informa'!AD80="","",'Riesgos Gestion-Fiscal-Informa'!AD80)</f>
        <v/>
      </c>
      <c r="L83" s="230" t="str">
        <f t="shared" si="0"/>
        <v/>
      </c>
      <c r="M83" s="230" t="str">
        <f>IF('Riesgos Gestion-Fiscal-Informa'!AG80="","",'Riesgos Gestion-Fiscal-Informa'!AG80)</f>
        <v/>
      </c>
      <c r="N83" s="231" t="str">
        <f>IF('Riesgos Gestion-Fiscal-Informa'!S80="","",'Riesgos Gestion-Fiscal-Informa'!S80)</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1004</v>
      </c>
      <c r="B84" s="504"/>
      <c r="C84" s="504"/>
      <c r="D84" s="504"/>
      <c r="E84" s="504"/>
      <c r="F84" s="504"/>
      <c r="G84" s="504"/>
      <c r="H84" s="504"/>
      <c r="I84" s="504"/>
      <c r="J84" s="230" t="str">
        <f>IF('Riesgos Gestion-Fiscal-Informa'!AB81="","",'Riesgos Gestion-Fiscal-Informa'!AB81)</f>
        <v/>
      </c>
      <c r="K84" s="230" t="str">
        <f>IF('Riesgos Gestion-Fiscal-Informa'!AD81="","",'Riesgos Gestion-Fiscal-Informa'!AD81)</f>
        <v/>
      </c>
      <c r="L84" s="230" t="str">
        <f t="shared" si="0"/>
        <v/>
      </c>
      <c r="M84" s="230" t="str">
        <f>IF('Riesgos Gestion-Fiscal-Informa'!AG81="","",'Riesgos Gestion-Fiscal-Informa'!AG81)</f>
        <v/>
      </c>
      <c r="N84" s="231" t="str">
        <f>IF('Riesgos Gestion-Fiscal-Informa'!S81="","",'Riesgos Gestion-Fiscal-Informa'!S81)</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1005</v>
      </c>
      <c r="B85" s="630"/>
      <c r="C85" s="631" t="str">
        <f>IF('Riesgos Gestion-Fiscal-Informa'!B82="","",'Riesgos Gestion-Fiscal-Informa'!B82)</f>
        <v/>
      </c>
      <c r="D85" s="631" t="str">
        <f>IF('Riesgos Gestion-Fiscal-Informa'!F82="","",'Riesgos Gestion-Fiscal-Informa'!F82)</f>
        <v/>
      </c>
      <c r="E85" s="632" t="str">
        <f>IF('Riesgos Gestion-Fiscal-Informa'!G82="","",'Riesgos Gestion-Fiscal-Informa'!G82)</f>
        <v/>
      </c>
      <c r="F85" s="631" t="str">
        <f>IF('Riesgos Gestion-Fiscal-Informa'!E82="","",'Riesgos Gestion-Fiscal-Informa'!E82)</f>
        <v/>
      </c>
      <c r="G85" s="633" t="str">
        <f>IF('Riesgos Gestion-Fiscal-Informa'!K82="","",'Riesgos Gestion-Fiscal-Informa'!K82)</f>
        <v/>
      </c>
      <c r="H85" s="633" t="str">
        <f>IF('Riesgos Gestion-Fiscal-Informa'!O82="","",'Riesgos Gestion-Fiscal-Informa'!O82)</f>
        <v/>
      </c>
      <c r="I85" s="633"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Gestion-Fiscal-Informa'!AB82="","",'Riesgos Gestion-Fiscal-Informa'!AB82)</f>
        <v/>
      </c>
      <c r="K85" s="230" t="str">
        <f>IF('Riesgos Gestion-Fiscal-Informa'!AD82="","",'Riesgos Gestion-Fiscal-Informa'!AD82)</f>
        <v/>
      </c>
      <c r="L85" s="230" t="str">
        <f t="shared" si="0"/>
        <v/>
      </c>
      <c r="M85" s="230" t="str">
        <f>IF('Riesgos Gestion-Fiscal-Informa'!AG82="","",'Riesgos Gestion-Fiscal-Informa'!AG82)</f>
        <v/>
      </c>
      <c r="N85" s="231" t="str">
        <f>IF('Riesgos Gestion-Fiscal-Informa'!S82="","",'Riesgos Gestion-Fiscal-Informa'!S82)</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1006</v>
      </c>
      <c r="B86" s="503"/>
      <c r="C86" s="503"/>
      <c r="D86" s="503"/>
      <c r="E86" s="503"/>
      <c r="F86" s="503"/>
      <c r="G86" s="503"/>
      <c r="H86" s="503"/>
      <c r="I86" s="503"/>
      <c r="J86" s="230" t="str">
        <f>IF('Riesgos Gestion-Fiscal-Informa'!AB83="","",'Riesgos Gestion-Fiscal-Informa'!AB83)</f>
        <v/>
      </c>
      <c r="K86" s="230" t="str">
        <f>IF('Riesgos Gestion-Fiscal-Informa'!AD83="","",'Riesgos Gestion-Fiscal-Informa'!AD83)</f>
        <v/>
      </c>
      <c r="L86" s="230" t="str">
        <f t="shared" si="0"/>
        <v/>
      </c>
      <c r="M86" s="230" t="str">
        <f>IF('Riesgos Gestion-Fiscal-Informa'!AG83="","",'Riesgos Gestion-Fiscal-Informa'!AG83)</f>
        <v/>
      </c>
      <c r="N86" s="231" t="str">
        <f>IF('Riesgos Gestion-Fiscal-Informa'!S83="","",'Riesgos Gestion-Fiscal-Informa'!S83)</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1007</v>
      </c>
      <c r="B87" s="503"/>
      <c r="C87" s="503"/>
      <c r="D87" s="503"/>
      <c r="E87" s="503"/>
      <c r="F87" s="503"/>
      <c r="G87" s="503"/>
      <c r="H87" s="503"/>
      <c r="I87" s="503"/>
      <c r="J87" s="230" t="str">
        <f>IF('Riesgos Gestion-Fiscal-Informa'!AB84="","",'Riesgos Gestion-Fiscal-Informa'!AB84)</f>
        <v/>
      </c>
      <c r="K87" s="230" t="str">
        <f>IF('Riesgos Gestion-Fiscal-Informa'!AD84="","",'Riesgos Gestion-Fiscal-Informa'!AD84)</f>
        <v/>
      </c>
      <c r="L87" s="230" t="str">
        <f t="shared" si="0"/>
        <v/>
      </c>
      <c r="M87" s="230" t="str">
        <f>IF('Riesgos Gestion-Fiscal-Informa'!AG84="","",'Riesgos Gestion-Fiscal-Informa'!AG84)</f>
        <v/>
      </c>
      <c r="N87" s="231" t="str">
        <f>IF('Riesgos Gestion-Fiscal-Informa'!S84="","",'Riesgos Gestion-Fiscal-Informa'!S84)</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1008</v>
      </c>
      <c r="B88" s="503"/>
      <c r="C88" s="503"/>
      <c r="D88" s="503"/>
      <c r="E88" s="503"/>
      <c r="F88" s="503"/>
      <c r="G88" s="503"/>
      <c r="H88" s="503"/>
      <c r="I88" s="503"/>
      <c r="J88" s="230" t="str">
        <f>IF('Riesgos Gestion-Fiscal-Informa'!AB85="","",'Riesgos Gestion-Fiscal-Informa'!AB85)</f>
        <v/>
      </c>
      <c r="K88" s="230" t="str">
        <f>IF('Riesgos Gestion-Fiscal-Informa'!AD85="","",'Riesgos Gestion-Fiscal-Informa'!AD85)</f>
        <v/>
      </c>
      <c r="L88" s="230" t="str">
        <f t="shared" si="0"/>
        <v/>
      </c>
      <c r="M88" s="230" t="str">
        <f>IF('Riesgos Gestion-Fiscal-Informa'!AG85="","",'Riesgos Gestion-Fiscal-Informa'!AG85)</f>
        <v/>
      </c>
      <c r="N88" s="231" t="str">
        <f>IF('Riesgos Gestion-Fiscal-Informa'!S85="","",'Riesgos Gestion-Fiscal-Informa'!S85)</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1009</v>
      </c>
      <c r="B89" s="503"/>
      <c r="C89" s="503"/>
      <c r="D89" s="503"/>
      <c r="E89" s="503"/>
      <c r="F89" s="503"/>
      <c r="G89" s="503"/>
      <c r="H89" s="503"/>
      <c r="I89" s="503"/>
      <c r="J89" s="230" t="str">
        <f>IF('Riesgos Gestion-Fiscal-Informa'!AB86="","",'Riesgos Gestion-Fiscal-Informa'!AB86)</f>
        <v/>
      </c>
      <c r="K89" s="230" t="str">
        <f>IF('Riesgos Gestion-Fiscal-Informa'!AD86="","",'Riesgos Gestion-Fiscal-Informa'!AD86)</f>
        <v/>
      </c>
      <c r="L89" s="230" t="str">
        <f t="shared" si="0"/>
        <v/>
      </c>
      <c r="M89" s="230" t="str">
        <f>IF('Riesgos Gestion-Fiscal-Informa'!AG86="","",'Riesgos Gestion-Fiscal-Informa'!AG86)</f>
        <v/>
      </c>
      <c r="N89" s="231" t="str">
        <f>IF('Riesgos Gestion-Fiscal-Informa'!S86="","",'Riesgos Gestion-Fiscal-Informa'!S86)</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1010</v>
      </c>
      <c r="B90" s="504"/>
      <c r="C90" s="504"/>
      <c r="D90" s="504"/>
      <c r="E90" s="504"/>
      <c r="F90" s="504"/>
      <c r="G90" s="504"/>
      <c r="H90" s="504"/>
      <c r="I90" s="504"/>
      <c r="J90" s="230" t="str">
        <f>IF('Riesgos Gestion-Fiscal-Informa'!AB87="","",'Riesgos Gestion-Fiscal-Informa'!AB87)</f>
        <v/>
      </c>
      <c r="K90" s="230" t="str">
        <f>IF('Riesgos Gestion-Fiscal-Informa'!AD87="","",'Riesgos Gestion-Fiscal-Informa'!AD87)</f>
        <v/>
      </c>
      <c r="L90" s="230" t="str">
        <f t="shared" si="0"/>
        <v/>
      </c>
      <c r="M90" s="230" t="str">
        <f>IF('Riesgos Gestion-Fiscal-Informa'!AG87="","",'Riesgos Gestion-Fiscal-Informa'!AG87)</f>
        <v/>
      </c>
      <c r="N90" s="231" t="str">
        <f>IF('Riesgos Gestion-Fiscal-Informa'!S87="","",'Riesgos Gestion-Fiscal-Informa'!S87)</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1011</v>
      </c>
      <c r="B91" s="630"/>
      <c r="C91" s="631" t="str">
        <f>IF('Riesgos Gestion-Fiscal-Informa'!B88="","",'Riesgos Gestion-Fiscal-Informa'!B88)</f>
        <v/>
      </c>
      <c r="D91" s="631" t="str">
        <f>IF('Riesgos Gestion-Fiscal-Informa'!F88="","",'Riesgos Gestion-Fiscal-Informa'!F88)</f>
        <v/>
      </c>
      <c r="E91" s="632" t="str">
        <f>IF('Riesgos Gestion-Fiscal-Informa'!G88="","",'Riesgos Gestion-Fiscal-Informa'!G88)</f>
        <v/>
      </c>
      <c r="F91" s="631" t="str">
        <f>IF('Riesgos Gestion-Fiscal-Informa'!E88="","",'Riesgos Gestion-Fiscal-Informa'!E88)</f>
        <v/>
      </c>
      <c r="G91" s="633" t="str">
        <f>IF('Riesgos Gestion-Fiscal-Informa'!K88="","",'Riesgos Gestion-Fiscal-Informa'!K88)</f>
        <v/>
      </c>
      <c r="H91" s="633" t="str">
        <f>IF('Riesgos Gestion-Fiscal-Informa'!O88="","",'Riesgos Gestion-Fiscal-Informa'!O88)</f>
        <v/>
      </c>
      <c r="I91" s="633"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Gestion-Fiscal-Informa'!AB88="","",'Riesgos Gestion-Fiscal-Informa'!AB88)</f>
        <v/>
      </c>
      <c r="K91" s="230" t="str">
        <f>IF('Riesgos Gestion-Fiscal-Informa'!AD88="","",'Riesgos Gestion-Fiscal-Informa'!AD88)</f>
        <v/>
      </c>
      <c r="L91" s="230" t="str">
        <f t="shared" si="0"/>
        <v/>
      </c>
      <c r="M91" s="230" t="str">
        <f>IF('Riesgos Gestion-Fiscal-Informa'!AG88="","",'Riesgos Gestion-Fiscal-Informa'!AG88)</f>
        <v/>
      </c>
      <c r="N91" s="231" t="str">
        <f>IF('Riesgos Gestion-Fiscal-Informa'!S88="","",'Riesgos Gestion-Fiscal-Informa'!S88)</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1012</v>
      </c>
      <c r="B92" s="503"/>
      <c r="C92" s="503"/>
      <c r="D92" s="503"/>
      <c r="E92" s="503"/>
      <c r="F92" s="503"/>
      <c r="G92" s="503"/>
      <c r="H92" s="503"/>
      <c r="I92" s="503"/>
      <c r="J92" s="230" t="str">
        <f>IF('Riesgos Gestion-Fiscal-Informa'!AB89="","",'Riesgos Gestion-Fiscal-Informa'!AB89)</f>
        <v/>
      </c>
      <c r="K92" s="230" t="str">
        <f>IF('Riesgos Gestion-Fiscal-Informa'!AD89="","",'Riesgos Gestion-Fiscal-Informa'!AD89)</f>
        <v/>
      </c>
      <c r="L92" s="230" t="str">
        <f t="shared" si="0"/>
        <v/>
      </c>
      <c r="M92" s="230" t="str">
        <f>IF('Riesgos Gestion-Fiscal-Informa'!AG89="","",'Riesgos Gestion-Fiscal-Informa'!AG89)</f>
        <v/>
      </c>
      <c r="N92" s="231" t="str">
        <f>IF('Riesgos Gestion-Fiscal-Informa'!S89="","",'Riesgos Gestion-Fiscal-Informa'!S89)</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1013</v>
      </c>
      <c r="B93" s="503"/>
      <c r="C93" s="503"/>
      <c r="D93" s="503"/>
      <c r="E93" s="503"/>
      <c r="F93" s="503"/>
      <c r="G93" s="503"/>
      <c r="H93" s="503"/>
      <c r="I93" s="503"/>
      <c r="J93" s="230" t="str">
        <f>IF('Riesgos Gestion-Fiscal-Informa'!AB90="","",'Riesgos Gestion-Fiscal-Informa'!AB90)</f>
        <v/>
      </c>
      <c r="K93" s="230" t="str">
        <f>IF('Riesgos Gestion-Fiscal-Informa'!AD90="","",'Riesgos Gestion-Fiscal-Informa'!AD90)</f>
        <v/>
      </c>
      <c r="L93" s="230" t="str">
        <f t="shared" si="0"/>
        <v/>
      </c>
      <c r="M93" s="230" t="str">
        <f>IF('Riesgos Gestion-Fiscal-Informa'!AG90="","",'Riesgos Gestion-Fiscal-Informa'!AG90)</f>
        <v/>
      </c>
      <c r="N93" s="231" t="str">
        <f>IF('Riesgos Gestion-Fiscal-Informa'!S90="","",'Riesgos Gestion-Fiscal-Informa'!S90)</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1014</v>
      </c>
      <c r="B94" s="503"/>
      <c r="C94" s="503"/>
      <c r="D94" s="503"/>
      <c r="E94" s="503"/>
      <c r="F94" s="503"/>
      <c r="G94" s="503"/>
      <c r="H94" s="503"/>
      <c r="I94" s="503"/>
      <c r="J94" s="230" t="str">
        <f>IF('Riesgos Gestion-Fiscal-Informa'!AB91="","",'Riesgos Gestion-Fiscal-Informa'!AB91)</f>
        <v/>
      </c>
      <c r="K94" s="230" t="str">
        <f>IF('Riesgos Gestion-Fiscal-Informa'!AD91="","",'Riesgos Gestion-Fiscal-Informa'!AD91)</f>
        <v/>
      </c>
      <c r="L94" s="230" t="str">
        <f t="shared" si="0"/>
        <v/>
      </c>
      <c r="M94" s="230" t="str">
        <f>IF('Riesgos Gestion-Fiscal-Informa'!AG91="","",'Riesgos Gestion-Fiscal-Informa'!AG91)</f>
        <v/>
      </c>
      <c r="N94" s="231" t="str">
        <f>IF('Riesgos Gestion-Fiscal-Informa'!S91="","",'Riesgos Gestion-Fiscal-Informa'!S91)</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1015</v>
      </c>
      <c r="B95" s="503"/>
      <c r="C95" s="503"/>
      <c r="D95" s="503"/>
      <c r="E95" s="503"/>
      <c r="F95" s="503"/>
      <c r="G95" s="503"/>
      <c r="H95" s="503"/>
      <c r="I95" s="503"/>
      <c r="J95" s="230" t="str">
        <f>IF('Riesgos Gestion-Fiscal-Informa'!AB92="","",'Riesgos Gestion-Fiscal-Informa'!AB92)</f>
        <v/>
      </c>
      <c r="K95" s="230" t="str">
        <f>IF('Riesgos Gestion-Fiscal-Informa'!AD92="","",'Riesgos Gestion-Fiscal-Informa'!AD92)</f>
        <v/>
      </c>
      <c r="L95" s="230" t="str">
        <f t="shared" si="0"/>
        <v/>
      </c>
      <c r="M95" s="230" t="str">
        <f>IF('Riesgos Gestion-Fiscal-Informa'!AG92="","",'Riesgos Gestion-Fiscal-Informa'!AG92)</f>
        <v/>
      </c>
      <c r="N95" s="231" t="str">
        <f>IF('Riesgos Gestion-Fiscal-Informa'!S92="","",'Riesgos Gestion-Fiscal-Informa'!S92)</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1016</v>
      </c>
      <c r="B96" s="504"/>
      <c r="C96" s="504"/>
      <c r="D96" s="504"/>
      <c r="E96" s="504"/>
      <c r="F96" s="504"/>
      <c r="G96" s="504"/>
      <c r="H96" s="504"/>
      <c r="I96" s="504"/>
      <c r="J96" s="230" t="str">
        <f>IF('Riesgos Gestion-Fiscal-Informa'!AB93="","",'Riesgos Gestion-Fiscal-Informa'!AB93)</f>
        <v/>
      </c>
      <c r="K96" s="230" t="str">
        <f>IF('Riesgos Gestion-Fiscal-Informa'!AD93="","",'Riesgos Gestion-Fiscal-Informa'!AD93)</f>
        <v/>
      </c>
      <c r="L96" s="230" t="str">
        <f t="shared" si="0"/>
        <v/>
      </c>
      <c r="M96" s="230" t="str">
        <f>IF('Riesgos Gestion-Fiscal-Informa'!AG93="","",'Riesgos Gestion-Fiscal-Informa'!AG93)</f>
        <v/>
      </c>
      <c r="N96" s="231" t="str">
        <f>IF('Riesgos Gestion-Fiscal-Informa'!S93="","",'Riesgos Gestion-Fiscal-Informa'!S93)</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1017</v>
      </c>
      <c r="B97" s="630"/>
      <c r="C97" s="631" t="str">
        <f>IF('Riesgos Gestion-Fiscal-Informa'!B94="","",'Riesgos Gestion-Fiscal-Informa'!B94)</f>
        <v/>
      </c>
      <c r="D97" s="631" t="str">
        <f>IF('Riesgos Gestion-Fiscal-Informa'!F94="","",'Riesgos Gestion-Fiscal-Informa'!F94)</f>
        <v/>
      </c>
      <c r="E97" s="632" t="str">
        <f>IF('Riesgos Gestion-Fiscal-Informa'!G94="","",'Riesgos Gestion-Fiscal-Informa'!G94)</f>
        <v/>
      </c>
      <c r="F97" s="631" t="str">
        <f>IF('Riesgos Gestion-Fiscal-Informa'!E94="","",'Riesgos Gestion-Fiscal-Informa'!E94)</f>
        <v/>
      </c>
      <c r="G97" s="633" t="str">
        <f>IF('Riesgos Gestion-Fiscal-Informa'!K94="","",'Riesgos Gestion-Fiscal-Informa'!K94)</f>
        <v/>
      </c>
      <c r="H97" s="633" t="str">
        <f>IF('Riesgos Gestion-Fiscal-Informa'!O94="","",'Riesgos Gestion-Fiscal-Informa'!O94)</f>
        <v/>
      </c>
      <c r="I97" s="633"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Gestion-Fiscal-Informa'!AB94="","",'Riesgos Gestion-Fiscal-Informa'!AB94)</f>
        <v/>
      </c>
      <c r="K97" s="230" t="str">
        <f>IF('Riesgos Gestion-Fiscal-Informa'!AD94="","",'Riesgos Gestion-Fiscal-Informa'!AD94)</f>
        <v/>
      </c>
      <c r="L97" s="230" t="str">
        <f t="shared" si="0"/>
        <v/>
      </c>
      <c r="M97" s="230" t="str">
        <f>IF('Riesgos Gestion-Fiscal-Informa'!AG94="","",'Riesgos Gestion-Fiscal-Informa'!AG94)</f>
        <v/>
      </c>
      <c r="N97" s="231" t="str">
        <f>IF('Riesgos Gestion-Fiscal-Informa'!S94="","",'Riesgos Gestion-Fiscal-Informa'!S94)</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1018</v>
      </c>
      <c r="B98" s="503"/>
      <c r="C98" s="503"/>
      <c r="D98" s="503"/>
      <c r="E98" s="503"/>
      <c r="F98" s="503"/>
      <c r="G98" s="503"/>
      <c r="H98" s="503"/>
      <c r="I98" s="503"/>
      <c r="J98" s="230" t="str">
        <f>IF('Riesgos Gestion-Fiscal-Informa'!AB95="","",'Riesgos Gestion-Fiscal-Informa'!AB95)</f>
        <v/>
      </c>
      <c r="K98" s="230" t="str">
        <f>IF('Riesgos Gestion-Fiscal-Informa'!AD95="","",'Riesgos Gestion-Fiscal-Informa'!AD95)</f>
        <v/>
      </c>
      <c r="L98" s="230" t="str">
        <f t="shared" si="0"/>
        <v/>
      </c>
      <c r="M98" s="230" t="str">
        <f>IF('Riesgos Gestion-Fiscal-Informa'!AG95="","",'Riesgos Gestion-Fiscal-Informa'!AG95)</f>
        <v/>
      </c>
      <c r="N98" s="231" t="str">
        <f>IF('Riesgos Gestion-Fiscal-Informa'!S95="","",'Riesgos Gestion-Fiscal-Informa'!S95)</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1019</v>
      </c>
      <c r="B99" s="503"/>
      <c r="C99" s="503"/>
      <c r="D99" s="503"/>
      <c r="E99" s="503"/>
      <c r="F99" s="503"/>
      <c r="G99" s="503"/>
      <c r="H99" s="503"/>
      <c r="I99" s="503"/>
      <c r="J99" s="230" t="str">
        <f>IF('Riesgos Gestion-Fiscal-Informa'!AB96="","",'Riesgos Gestion-Fiscal-Informa'!AB96)</f>
        <v/>
      </c>
      <c r="K99" s="230" t="str">
        <f>IF('Riesgos Gestion-Fiscal-Informa'!AD96="","",'Riesgos Gestion-Fiscal-Informa'!AD96)</f>
        <v/>
      </c>
      <c r="L99" s="230" t="str">
        <f t="shared" si="0"/>
        <v/>
      </c>
      <c r="M99" s="230" t="str">
        <f>IF('Riesgos Gestion-Fiscal-Informa'!AG96="","",'Riesgos Gestion-Fiscal-Informa'!AG96)</f>
        <v/>
      </c>
      <c r="N99" s="231" t="str">
        <f>IF('Riesgos Gestion-Fiscal-Informa'!S96="","",'Riesgos Gestion-Fiscal-Informa'!S96)</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1020</v>
      </c>
      <c r="B100" s="503"/>
      <c r="C100" s="503"/>
      <c r="D100" s="503"/>
      <c r="E100" s="503"/>
      <c r="F100" s="503"/>
      <c r="G100" s="503"/>
      <c r="H100" s="503"/>
      <c r="I100" s="503"/>
      <c r="J100" s="230" t="str">
        <f>IF('Riesgos Gestion-Fiscal-Informa'!AB97="","",'Riesgos Gestion-Fiscal-Informa'!AB97)</f>
        <v/>
      </c>
      <c r="K100" s="230" t="str">
        <f>IF('Riesgos Gestion-Fiscal-Informa'!AD97="","",'Riesgos Gestion-Fiscal-Informa'!AD97)</f>
        <v/>
      </c>
      <c r="L100" s="230" t="str">
        <f t="shared" si="0"/>
        <v/>
      </c>
      <c r="M100" s="230" t="str">
        <f>IF('Riesgos Gestion-Fiscal-Informa'!AG97="","",'Riesgos Gestion-Fiscal-Informa'!AG97)</f>
        <v/>
      </c>
      <c r="N100" s="231" t="str">
        <f>IF('Riesgos Gestion-Fiscal-Informa'!S97="","",'Riesgos Gestion-Fiscal-Informa'!S97)</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1021</v>
      </c>
      <c r="B101" s="503"/>
      <c r="C101" s="503"/>
      <c r="D101" s="503"/>
      <c r="E101" s="503"/>
      <c r="F101" s="503"/>
      <c r="G101" s="503"/>
      <c r="H101" s="503"/>
      <c r="I101" s="503"/>
      <c r="J101" s="230" t="str">
        <f>IF('Riesgos Gestion-Fiscal-Informa'!AB98="","",'Riesgos Gestion-Fiscal-Informa'!AB98)</f>
        <v/>
      </c>
      <c r="K101" s="230" t="str">
        <f>IF('Riesgos Gestion-Fiscal-Informa'!AD98="","",'Riesgos Gestion-Fiscal-Informa'!AD98)</f>
        <v/>
      </c>
      <c r="L101" s="230" t="str">
        <f t="shared" si="0"/>
        <v/>
      </c>
      <c r="M101" s="230" t="str">
        <f>IF('Riesgos Gestion-Fiscal-Informa'!AG98="","",'Riesgos Gestion-Fiscal-Informa'!AG98)</f>
        <v/>
      </c>
      <c r="N101" s="231" t="str">
        <f>IF('Riesgos Gestion-Fiscal-Informa'!S98="","",'Riesgos Gestion-Fiscal-Informa'!S98)</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1022</v>
      </c>
      <c r="B102" s="504"/>
      <c r="C102" s="504"/>
      <c r="D102" s="504"/>
      <c r="E102" s="504"/>
      <c r="F102" s="504"/>
      <c r="G102" s="504"/>
      <c r="H102" s="504"/>
      <c r="I102" s="504"/>
      <c r="J102" s="230" t="str">
        <f>IF('Riesgos Gestion-Fiscal-Informa'!AB99="","",'Riesgos Gestion-Fiscal-Informa'!AB99)</f>
        <v/>
      </c>
      <c r="K102" s="230" t="str">
        <f>IF('Riesgos Gestion-Fiscal-Informa'!AD99="","",'Riesgos Gestion-Fiscal-Informa'!AD99)</f>
        <v/>
      </c>
      <c r="L102" s="230" t="str">
        <f t="shared" si="0"/>
        <v/>
      </c>
      <c r="M102" s="230" t="str">
        <f>IF('Riesgos Gestion-Fiscal-Informa'!AG99="","",'Riesgos Gestion-Fiscal-Informa'!AG99)</f>
        <v/>
      </c>
      <c r="N102" s="231" t="str">
        <f>IF('Riesgos Gestion-Fiscal-Informa'!S99="","",'Riesgos Gestion-Fiscal-Informa'!S99)</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1023</v>
      </c>
      <c r="B103" s="630"/>
      <c r="C103" s="631" t="str">
        <f>IF('Riesgos Gestion-Fiscal-Informa'!B100="","",'Riesgos Gestion-Fiscal-Informa'!B100)</f>
        <v/>
      </c>
      <c r="D103" s="631" t="str">
        <f>IF('Riesgos Gestion-Fiscal-Informa'!F100="","",'Riesgos Gestion-Fiscal-Informa'!F100)</f>
        <v/>
      </c>
      <c r="E103" s="632" t="str">
        <f>IF('Riesgos Gestion-Fiscal-Informa'!G100="","",'Riesgos Gestion-Fiscal-Informa'!G100)</f>
        <v/>
      </c>
      <c r="F103" s="631" t="str">
        <f>IF('Riesgos Gestion-Fiscal-Informa'!E100="","",'Riesgos Gestion-Fiscal-Informa'!E100)</f>
        <v/>
      </c>
      <c r="G103" s="633" t="str">
        <f>IF('Riesgos Gestion-Fiscal-Informa'!K100="","",'Riesgos Gestion-Fiscal-Informa'!K100)</f>
        <v/>
      </c>
      <c r="H103" s="633" t="str">
        <f>IF('Riesgos Gestion-Fiscal-Informa'!O100="","",'Riesgos Gestion-Fiscal-Informa'!O100)</f>
        <v/>
      </c>
      <c r="I103" s="633"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Gestion-Fiscal-Informa'!AB100="","",'Riesgos Gestion-Fiscal-Informa'!AB100)</f>
        <v/>
      </c>
      <c r="K103" s="230" t="str">
        <f>IF('Riesgos Gestion-Fiscal-Informa'!AD100="","",'Riesgos Gestion-Fiscal-Informa'!AD100)</f>
        <v/>
      </c>
      <c r="L103" s="230" t="str">
        <f t="shared" si="0"/>
        <v/>
      </c>
      <c r="M103" s="230" t="str">
        <f>IF('Riesgos Gestion-Fiscal-Informa'!AG100="","",'Riesgos Gestion-Fiscal-Informa'!AG100)</f>
        <v/>
      </c>
      <c r="N103" s="231" t="str">
        <f>IF('Riesgos Gestion-Fiscal-Informa'!S100="","",'Riesgos Gestion-Fiscal-Informa'!S100)</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1024</v>
      </c>
      <c r="B104" s="503"/>
      <c r="C104" s="503"/>
      <c r="D104" s="503"/>
      <c r="E104" s="503"/>
      <c r="F104" s="503"/>
      <c r="G104" s="503"/>
      <c r="H104" s="503"/>
      <c r="I104" s="503"/>
      <c r="J104" s="230" t="str">
        <f>IF('Riesgos Gestion-Fiscal-Informa'!AB101="","",'Riesgos Gestion-Fiscal-Informa'!AB101)</f>
        <v/>
      </c>
      <c r="K104" s="230" t="str">
        <f>IF('Riesgos Gestion-Fiscal-Informa'!AD101="","",'Riesgos Gestion-Fiscal-Informa'!AD101)</f>
        <v/>
      </c>
      <c r="L104" s="230" t="str">
        <f t="shared" si="0"/>
        <v/>
      </c>
      <c r="M104" s="230" t="str">
        <f>IF('Riesgos Gestion-Fiscal-Informa'!AG101="","",'Riesgos Gestion-Fiscal-Informa'!AG101)</f>
        <v/>
      </c>
      <c r="N104" s="231" t="str">
        <f>IF('Riesgos Gestion-Fiscal-Informa'!S101="","",'Riesgos Gestion-Fiscal-Informa'!S101)</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1025</v>
      </c>
      <c r="B105" s="503"/>
      <c r="C105" s="503"/>
      <c r="D105" s="503"/>
      <c r="E105" s="503"/>
      <c r="F105" s="503"/>
      <c r="G105" s="503"/>
      <c r="H105" s="503"/>
      <c r="I105" s="503"/>
      <c r="J105" s="230" t="str">
        <f>IF('Riesgos Gestion-Fiscal-Informa'!AB102="","",'Riesgos Gestion-Fiscal-Informa'!AB102)</f>
        <v/>
      </c>
      <c r="K105" s="230" t="str">
        <f>IF('Riesgos Gestion-Fiscal-Informa'!AD102="","",'Riesgos Gestion-Fiscal-Informa'!AD102)</f>
        <v/>
      </c>
      <c r="L105" s="230" t="str">
        <f t="shared" si="0"/>
        <v/>
      </c>
      <c r="M105" s="230" t="str">
        <f>IF('Riesgos Gestion-Fiscal-Informa'!AG102="","",'Riesgos Gestion-Fiscal-Informa'!AG102)</f>
        <v/>
      </c>
      <c r="N105" s="231" t="str">
        <f>IF('Riesgos Gestion-Fiscal-Informa'!S102="","",'Riesgos Gestion-Fiscal-Informa'!S102)</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1026</v>
      </c>
      <c r="B106" s="503"/>
      <c r="C106" s="503"/>
      <c r="D106" s="503"/>
      <c r="E106" s="503"/>
      <c r="F106" s="503"/>
      <c r="G106" s="503"/>
      <c r="H106" s="503"/>
      <c r="I106" s="503"/>
      <c r="J106" s="230" t="str">
        <f>IF('Riesgos Gestion-Fiscal-Informa'!AB103="","",'Riesgos Gestion-Fiscal-Informa'!AB103)</f>
        <v/>
      </c>
      <c r="K106" s="230" t="str">
        <f>IF('Riesgos Gestion-Fiscal-Informa'!AD103="","",'Riesgos Gestion-Fiscal-Informa'!AD103)</f>
        <v/>
      </c>
      <c r="L106" s="230" t="str">
        <f t="shared" si="0"/>
        <v/>
      </c>
      <c r="M106" s="230" t="str">
        <f>IF('Riesgos Gestion-Fiscal-Informa'!AG103="","",'Riesgos Gestion-Fiscal-Informa'!AG103)</f>
        <v/>
      </c>
      <c r="N106" s="231" t="str">
        <f>IF('Riesgos Gestion-Fiscal-Informa'!S103="","",'Riesgos Gestion-Fiscal-Informa'!S103)</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1027</v>
      </c>
      <c r="B107" s="503"/>
      <c r="C107" s="503"/>
      <c r="D107" s="503"/>
      <c r="E107" s="503"/>
      <c r="F107" s="503"/>
      <c r="G107" s="503"/>
      <c r="H107" s="503"/>
      <c r="I107" s="503"/>
      <c r="J107" s="230" t="str">
        <f>IF('Riesgos Gestion-Fiscal-Informa'!AB104="","",'Riesgos Gestion-Fiscal-Informa'!AB104)</f>
        <v/>
      </c>
      <c r="K107" s="230" t="str">
        <f>IF('Riesgos Gestion-Fiscal-Informa'!AD104="","",'Riesgos Gestion-Fiscal-Informa'!AD104)</f>
        <v/>
      </c>
      <c r="L107" s="230" t="str">
        <f t="shared" si="0"/>
        <v/>
      </c>
      <c r="M107" s="230" t="str">
        <f>IF('Riesgos Gestion-Fiscal-Informa'!AG104="","",'Riesgos Gestion-Fiscal-Informa'!AG104)</f>
        <v/>
      </c>
      <c r="N107" s="231" t="str">
        <f>IF('Riesgos Gestion-Fiscal-Informa'!S104="","",'Riesgos Gestion-Fiscal-Informa'!S104)</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1028</v>
      </c>
      <c r="B108" s="504"/>
      <c r="C108" s="504"/>
      <c r="D108" s="504"/>
      <c r="E108" s="504"/>
      <c r="F108" s="504"/>
      <c r="G108" s="504"/>
      <c r="H108" s="504"/>
      <c r="I108" s="504"/>
      <c r="J108" s="230" t="str">
        <f>IF('Riesgos Gestion-Fiscal-Informa'!AB105="","",'Riesgos Gestion-Fiscal-Informa'!AB105)</f>
        <v/>
      </c>
      <c r="K108" s="230" t="str">
        <f>IF('Riesgos Gestion-Fiscal-Informa'!AD105="","",'Riesgos Gestion-Fiscal-Informa'!AD105)</f>
        <v/>
      </c>
      <c r="L108" s="230" t="str">
        <f t="shared" si="0"/>
        <v/>
      </c>
      <c r="M108" s="230" t="str">
        <f>IF('Riesgos Gestion-Fiscal-Informa'!AG105="","",'Riesgos Gestion-Fiscal-Informa'!AG105)</f>
        <v/>
      </c>
      <c r="N108" s="231" t="str">
        <f>IF('Riesgos Gestion-Fiscal-Informa'!S105="","",'Riesgos Gestion-Fiscal-Informa'!S105)</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1029</v>
      </c>
      <c r="B109" s="630"/>
      <c r="C109" s="631" t="str">
        <f>IF('Riesgos Gestion-Fiscal-Informa'!B106="","",'Riesgos Gestion-Fiscal-Informa'!B106)</f>
        <v/>
      </c>
      <c r="D109" s="631" t="str">
        <f>IF('Riesgos Gestion-Fiscal-Informa'!F106="","",'Riesgos Gestion-Fiscal-Informa'!F106)</f>
        <v/>
      </c>
      <c r="E109" s="632" t="str">
        <f>IF('Riesgos Gestion-Fiscal-Informa'!G106="","",'Riesgos Gestion-Fiscal-Informa'!G106)</f>
        <v/>
      </c>
      <c r="F109" s="631" t="str">
        <f>IF('Riesgos Gestion-Fiscal-Informa'!E106="","",'Riesgos Gestion-Fiscal-Informa'!E106)</f>
        <v/>
      </c>
      <c r="G109" s="633" t="str">
        <f>IF('Riesgos Gestion-Fiscal-Informa'!K106="","",'Riesgos Gestion-Fiscal-Informa'!K106)</f>
        <v/>
      </c>
      <c r="H109" s="633" t="str">
        <f>IF('Riesgos Gestion-Fiscal-Informa'!O106="","",'Riesgos Gestion-Fiscal-Informa'!O106)</f>
        <v/>
      </c>
      <c r="I109" s="633"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Gestion-Fiscal-Informa'!AB106="","",'Riesgos Gestion-Fiscal-Informa'!AB106)</f>
        <v/>
      </c>
      <c r="K109" s="230" t="str">
        <f>IF('Riesgos Gestion-Fiscal-Informa'!AD106="","",'Riesgos Gestion-Fiscal-Informa'!AD106)</f>
        <v/>
      </c>
      <c r="L109" s="230" t="str">
        <f t="shared" si="0"/>
        <v/>
      </c>
      <c r="M109" s="230" t="str">
        <f>IF('Riesgos Gestion-Fiscal-Informa'!AG106="","",'Riesgos Gestion-Fiscal-Informa'!AG106)</f>
        <v/>
      </c>
      <c r="N109" s="231" t="str">
        <f>IF('Riesgos Gestion-Fiscal-Informa'!S106="","",'Riesgos Gestion-Fiscal-Informa'!S106)</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1030</v>
      </c>
      <c r="B110" s="503"/>
      <c r="C110" s="503"/>
      <c r="D110" s="503"/>
      <c r="E110" s="503"/>
      <c r="F110" s="503"/>
      <c r="G110" s="503"/>
      <c r="H110" s="503"/>
      <c r="I110" s="503"/>
      <c r="J110" s="230" t="str">
        <f>IF('Riesgos Gestion-Fiscal-Informa'!AB107="","",'Riesgos Gestion-Fiscal-Informa'!AB107)</f>
        <v/>
      </c>
      <c r="K110" s="230" t="str">
        <f>IF('Riesgos Gestion-Fiscal-Informa'!AD107="","",'Riesgos Gestion-Fiscal-Informa'!AD107)</f>
        <v/>
      </c>
      <c r="L110" s="230" t="str">
        <f t="shared" si="0"/>
        <v/>
      </c>
      <c r="M110" s="230" t="str">
        <f>IF('Riesgos Gestion-Fiscal-Informa'!AG107="","",'Riesgos Gestion-Fiscal-Informa'!AG107)</f>
        <v/>
      </c>
      <c r="N110" s="231" t="str">
        <f>IF('Riesgos Gestion-Fiscal-Informa'!S107="","",'Riesgos Gestion-Fiscal-Informa'!S107)</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1031</v>
      </c>
      <c r="B111" s="503"/>
      <c r="C111" s="503"/>
      <c r="D111" s="503"/>
      <c r="E111" s="503"/>
      <c r="F111" s="503"/>
      <c r="G111" s="503"/>
      <c r="H111" s="503"/>
      <c r="I111" s="503"/>
      <c r="J111" s="230" t="str">
        <f>IF('Riesgos Gestion-Fiscal-Informa'!AB108="","",'Riesgos Gestion-Fiscal-Informa'!AB108)</f>
        <v/>
      </c>
      <c r="K111" s="230" t="str">
        <f>IF('Riesgos Gestion-Fiscal-Informa'!AD108="","",'Riesgos Gestion-Fiscal-Informa'!AD108)</f>
        <v/>
      </c>
      <c r="L111" s="230" t="str">
        <f t="shared" si="0"/>
        <v/>
      </c>
      <c r="M111" s="230" t="str">
        <f>IF('Riesgos Gestion-Fiscal-Informa'!AG108="","",'Riesgos Gestion-Fiscal-Informa'!AG108)</f>
        <v/>
      </c>
      <c r="N111" s="231" t="str">
        <f>IF('Riesgos Gestion-Fiscal-Informa'!S108="","",'Riesgos Gestion-Fiscal-Informa'!S108)</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1032</v>
      </c>
      <c r="B112" s="503"/>
      <c r="C112" s="503"/>
      <c r="D112" s="503"/>
      <c r="E112" s="503"/>
      <c r="F112" s="503"/>
      <c r="G112" s="503"/>
      <c r="H112" s="503"/>
      <c r="I112" s="503"/>
      <c r="J112" s="230" t="str">
        <f>IF('Riesgos Gestion-Fiscal-Informa'!AB109="","",'Riesgos Gestion-Fiscal-Informa'!AB109)</f>
        <v/>
      </c>
      <c r="K112" s="230" t="str">
        <f>IF('Riesgos Gestion-Fiscal-Informa'!AD109="","",'Riesgos Gestion-Fiscal-Informa'!AD109)</f>
        <v/>
      </c>
      <c r="L112" s="230" t="str">
        <f t="shared" si="0"/>
        <v/>
      </c>
      <c r="M112" s="230" t="str">
        <f>IF('Riesgos Gestion-Fiscal-Informa'!AG109="","",'Riesgos Gestion-Fiscal-Informa'!AG109)</f>
        <v/>
      </c>
      <c r="N112" s="231" t="str">
        <f>IF('Riesgos Gestion-Fiscal-Informa'!S109="","",'Riesgos Gestion-Fiscal-Informa'!S109)</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1033</v>
      </c>
      <c r="B113" s="503"/>
      <c r="C113" s="503"/>
      <c r="D113" s="503"/>
      <c r="E113" s="503"/>
      <c r="F113" s="503"/>
      <c r="G113" s="503"/>
      <c r="H113" s="503"/>
      <c r="I113" s="503"/>
      <c r="J113" s="230" t="str">
        <f>IF('Riesgos Gestion-Fiscal-Informa'!AB110="","",'Riesgos Gestion-Fiscal-Informa'!AB110)</f>
        <v/>
      </c>
      <c r="K113" s="230" t="str">
        <f>IF('Riesgos Gestion-Fiscal-Informa'!AD110="","",'Riesgos Gestion-Fiscal-Informa'!AD110)</f>
        <v/>
      </c>
      <c r="L113" s="230" t="str">
        <f t="shared" si="0"/>
        <v/>
      </c>
      <c r="M113" s="230" t="str">
        <f>IF('Riesgos Gestion-Fiscal-Informa'!AG110="","",'Riesgos Gestion-Fiscal-Informa'!AG110)</f>
        <v/>
      </c>
      <c r="N113" s="231" t="str">
        <f>IF('Riesgos Gestion-Fiscal-Informa'!S110="","",'Riesgos Gestion-Fiscal-Informa'!S110)</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1034</v>
      </c>
      <c r="B114" s="504"/>
      <c r="C114" s="504"/>
      <c r="D114" s="504"/>
      <c r="E114" s="504"/>
      <c r="F114" s="504"/>
      <c r="G114" s="504"/>
      <c r="H114" s="504"/>
      <c r="I114" s="504"/>
      <c r="J114" s="230" t="str">
        <f>IF('Riesgos Gestion-Fiscal-Informa'!AB111="","",'Riesgos Gestion-Fiscal-Informa'!AB111)</f>
        <v/>
      </c>
      <c r="K114" s="230" t="str">
        <f>IF('Riesgos Gestion-Fiscal-Informa'!AD111="","",'Riesgos Gestion-Fiscal-Informa'!AD111)</f>
        <v/>
      </c>
      <c r="L114" s="230" t="str">
        <f t="shared" si="0"/>
        <v/>
      </c>
      <c r="M114" s="230" t="str">
        <f>IF('Riesgos Gestion-Fiscal-Informa'!AG111="","",'Riesgos Gestion-Fiscal-Informa'!AG111)</f>
        <v/>
      </c>
      <c r="N114" s="231" t="str">
        <f>IF('Riesgos Gestion-Fiscal-Informa'!S111="","",'Riesgos Gestion-Fiscal-Informa'!S111)</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1035</v>
      </c>
      <c r="B115" s="630"/>
      <c r="C115" s="631" t="str">
        <f>IF('Riesgos Gestion-Fiscal-Informa'!B112="","",'Riesgos Gestion-Fiscal-Informa'!B112)</f>
        <v/>
      </c>
      <c r="D115" s="631" t="str">
        <f>IF('Riesgos Gestion-Fiscal-Informa'!F112="","",'Riesgos Gestion-Fiscal-Informa'!F112)</f>
        <v/>
      </c>
      <c r="E115" s="632" t="str">
        <f>IF('Riesgos Gestion-Fiscal-Informa'!G112="","",'Riesgos Gestion-Fiscal-Informa'!G112)</f>
        <v/>
      </c>
      <c r="F115" s="631" t="str">
        <f>IF('Riesgos Gestion-Fiscal-Informa'!E112="","",'Riesgos Gestion-Fiscal-Informa'!E112)</f>
        <v/>
      </c>
      <c r="G115" s="633" t="str">
        <f>IF('Riesgos Gestion-Fiscal-Informa'!K112="","",'Riesgos Gestion-Fiscal-Informa'!K112)</f>
        <v/>
      </c>
      <c r="H115" s="633" t="str">
        <f>IF('Riesgos Gestion-Fiscal-Informa'!O112="","",'Riesgos Gestion-Fiscal-Informa'!O112)</f>
        <v/>
      </c>
      <c r="I115" s="633"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Gestion-Fiscal-Informa'!AB112="","",'Riesgos Gestion-Fiscal-Informa'!AB112)</f>
        <v/>
      </c>
      <c r="K115" s="230" t="str">
        <f>IF('Riesgos Gestion-Fiscal-Informa'!AD112="","",'Riesgos Gestion-Fiscal-Informa'!AD112)</f>
        <v/>
      </c>
      <c r="L115" s="230" t="str">
        <f t="shared" si="0"/>
        <v/>
      </c>
      <c r="M115" s="230" t="str">
        <f>IF('Riesgos Gestion-Fiscal-Informa'!AG112="","",'Riesgos Gestion-Fiscal-Informa'!AG112)</f>
        <v/>
      </c>
      <c r="N115" s="231" t="str">
        <f>IF('Riesgos Gestion-Fiscal-Informa'!S112="","",'Riesgos Gestion-Fiscal-Informa'!S112)</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1036</v>
      </c>
      <c r="B116" s="503"/>
      <c r="C116" s="503"/>
      <c r="D116" s="503"/>
      <c r="E116" s="503"/>
      <c r="F116" s="503"/>
      <c r="G116" s="503"/>
      <c r="H116" s="503"/>
      <c r="I116" s="503"/>
      <c r="J116" s="230" t="str">
        <f>IF('Riesgos Gestion-Fiscal-Informa'!AB113="","",'Riesgos Gestion-Fiscal-Informa'!AB113)</f>
        <v/>
      </c>
      <c r="K116" s="230" t="str">
        <f>IF('Riesgos Gestion-Fiscal-Informa'!AD113="","",'Riesgos Gestion-Fiscal-Informa'!AD113)</f>
        <v/>
      </c>
      <c r="L116" s="230" t="str">
        <f t="shared" si="0"/>
        <v/>
      </c>
      <c r="M116" s="230" t="str">
        <f>IF('Riesgos Gestion-Fiscal-Informa'!AG113="","",'Riesgos Gestion-Fiscal-Informa'!AG113)</f>
        <v/>
      </c>
      <c r="N116" s="231" t="str">
        <f>IF('Riesgos Gestion-Fiscal-Informa'!S113="","",'Riesgos Gestion-Fiscal-Informa'!S113)</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1037</v>
      </c>
      <c r="B117" s="503"/>
      <c r="C117" s="503"/>
      <c r="D117" s="503"/>
      <c r="E117" s="503"/>
      <c r="F117" s="503"/>
      <c r="G117" s="503"/>
      <c r="H117" s="503"/>
      <c r="I117" s="503"/>
      <c r="J117" s="230" t="str">
        <f>IF('Riesgos Gestion-Fiscal-Informa'!AB114="","",'Riesgos Gestion-Fiscal-Informa'!AB114)</f>
        <v/>
      </c>
      <c r="K117" s="230" t="str">
        <f>IF('Riesgos Gestion-Fiscal-Informa'!AD114="","",'Riesgos Gestion-Fiscal-Informa'!AD114)</f>
        <v/>
      </c>
      <c r="L117" s="230" t="str">
        <f t="shared" si="0"/>
        <v/>
      </c>
      <c r="M117" s="230" t="str">
        <f>IF('Riesgos Gestion-Fiscal-Informa'!AG114="","",'Riesgos Gestion-Fiscal-Informa'!AG114)</f>
        <v/>
      </c>
      <c r="N117" s="231" t="str">
        <f>IF('Riesgos Gestion-Fiscal-Informa'!S114="","",'Riesgos Gestion-Fiscal-Informa'!S114)</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1038</v>
      </c>
      <c r="B118" s="503"/>
      <c r="C118" s="503"/>
      <c r="D118" s="503"/>
      <c r="E118" s="503"/>
      <c r="F118" s="503"/>
      <c r="G118" s="503"/>
      <c r="H118" s="503"/>
      <c r="I118" s="503"/>
      <c r="J118" s="230" t="str">
        <f>IF('Riesgos Gestion-Fiscal-Informa'!AB115="","",'Riesgos Gestion-Fiscal-Informa'!AB115)</f>
        <v/>
      </c>
      <c r="K118" s="230" t="str">
        <f>IF('Riesgos Gestion-Fiscal-Informa'!AD115="","",'Riesgos Gestion-Fiscal-Informa'!AD115)</f>
        <v/>
      </c>
      <c r="L118" s="230" t="str">
        <f t="shared" si="0"/>
        <v/>
      </c>
      <c r="M118" s="230" t="str">
        <f>IF('Riesgos Gestion-Fiscal-Informa'!AG115="","",'Riesgos Gestion-Fiscal-Informa'!AG115)</f>
        <v/>
      </c>
      <c r="N118" s="231" t="str">
        <f>IF('Riesgos Gestion-Fiscal-Informa'!S115="","",'Riesgos Gestion-Fiscal-Informa'!S115)</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1039</v>
      </c>
      <c r="B119" s="503"/>
      <c r="C119" s="503"/>
      <c r="D119" s="503"/>
      <c r="E119" s="503"/>
      <c r="F119" s="503"/>
      <c r="G119" s="503"/>
      <c r="H119" s="503"/>
      <c r="I119" s="503"/>
      <c r="J119" s="230" t="str">
        <f>IF('Riesgos Gestion-Fiscal-Informa'!AB116="","",'Riesgos Gestion-Fiscal-Informa'!AB116)</f>
        <v/>
      </c>
      <c r="K119" s="230" t="str">
        <f>IF('Riesgos Gestion-Fiscal-Informa'!AD116="","",'Riesgos Gestion-Fiscal-Informa'!AD116)</f>
        <v/>
      </c>
      <c r="L119" s="230" t="str">
        <f t="shared" si="0"/>
        <v/>
      </c>
      <c r="M119" s="230" t="str">
        <f>IF('Riesgos Gestion-Fiscal-Informa'!AG116="","",'Riesgos Gestion-Fiscal-Informa'!AG116)</f>
        <v/>
      </c>
      <c r="N119" s="231" t="str">
        <f>IF('Riesgos Gestion-Fiscal-Informa'!S116="","",'Riesgos Gestion-Fiscal-Informa'!S116)</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1040</v>
      </c>
      <c r="B120" s="504"/>
      <c r="C120" s="504"/>
      <c r="D120" s="504"/>
      <c r="E120" s="504"/>
      <c r="F120" s="504"/>
      <c r="G120" s="504"/>
      <c r="H120" s="504"/>
      <c r="I120" s="504"/>
      <c r="J120" s="230" t="str">
        <f>IF('Riesgos Gestion-Fiscal-Informa'!AB117="","",'Riesgos Gestion-Fiscal-Informa'!AB117)</f>
        <v/>
      </c>
      <c r="K120" s="230" t="str">
        <f>IF('Riesgos Gestion-Fiscal-Informa'!AD117="","",'Riesgos Gestion-Fiscal-Informa'!AD117)</f>
        <v/>
      </c>
      <c r="L120" s="230" t="str">
        <f t="shared" si="0"/>
        <v/>
      </c>
      <c r="M120" s="230" t="str">
        <f>IF('Riesgos Gestion-Fiscal-Informa'!AG117="","",'Riesgos Gestion-Fiscal-Informa'!AG117)</f>
        <v/>
      </c>
      <c r="N120" s="231" t="str">
        <f>IF('Riesgos Gestion-Fiscal-Informa'!S117="","",'Riesgos Gestion-Fiscal-Informa'!S117)</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1041</v>
      </c>
      <c r="B121" s="630"/>
      <c r="C121" s="631" t="str">
        <f>IF('Riesgos Gestion-Fiscal-Informa'!B118="","",'Riesgos Gestion-Fiscal-Informa'!B118)</f>
        <v/>
      </c>
      <c r="D121" s="631" t="str">
        <f>IF('Riesgos Gestion-Fiscal-Informa'!F118="","",'Riesgos Gestion-Fiscal-Informa'!F118)</f>
        <v/>
      </c>
      <c r="E121" s="632" t="str">
        <f>IF('Riesgos Gestion-Fiscal-Informa'!G118="","",'Riesgos Gestion-Fiscal-Informa'!G118)</f>
        <v/>
      </c>
      <c r="F121" s="631" t="str">
        <f>IF('Riesgos Gestion-Fiscal-Informa'!E118="","",'Riesgos Gestion-Fiscal-Informa'!E118)</f>
        <v/>
      </c>
      <c r="G121" s="633" t="str">
        <f>IF('Riesgos Gestion-Fiscal-Informa'!K118="","",'Riesgos Gestion-Fiscal-Informa'!K118)</f>
        <v/>
      </c>
      <c r="H121" s="633" t="str">
        <f>IF('Riesgos Gestion-Fiscal-Informa'!O118="","",'Riesgos Gestion-Fiscal-Informa'!O118)</f>
        <v/>
      </c>
      <c r="I121" s="633"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Gestion-Fiscal-Informa'!AB118="","",'Riesgos Gestion-Fiscal-Informa'!AB118)</f>
        <v/>
      </c>
      <c r="K121" s="230" t="str">
        <f>IF('Riesgos Gestion-Fiscal-Informa'!AD118="","",'Riesgos Gestion-Fiscal-Informa'!AD118)</f>
        <v/>
      </c>
      <c r="L121" s="230" t="str">
        <f t="shared" si="0"/>
        <v/>
      </c>
      <c r="M121" s="230" t="str">
        <f>IF('Riesgos Gestion-Fiscal-Informa'!AG118="","",'Riesgos Gestion-Fiscal-Informa'!AG118)</f>
        <v/>
      </c>
      <c r="N121" s="231" t="str">
        <f>IF('Riesgos Gestion-Fiscal-Informa'!S118="","",'Riesgos Gestion-Fiscal-Informa'!S118)</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1042</v>
      </c>
      <c r="B122" s="503"/>
      <c r="C122" s="503"/>
      <c r="D122" s="503"/>
      <c r="E122" s="503"/>
      <c r="F122" s="503"/>
      <c r="G122" s="503"/>
      <c r="H122" s="503"/>
      <c r="I122" s="503"/>
      <c r="J122" s="230" t="str">
        <f>IF('Riesgos Gestion-Fiscal-Informa'!AB119="","",'Riesgos Gestion-Fiscal-Informa'!AB119)</f>
        <v/>
      </c>
      <c r="K122" s="230" t="str">
        <f>IF('Riesgos Gestion-Fiscal-Informa'!AD119="","",'Riesgos Gestion-Fiscal-Informa'!AD119)</f>
        <v/>
      </c>
      <c r="L122" s="230" t="str">
        <f t="shared" si="0"/>
        <v/>
      </c>
      <c r="M122" s="230" t="str">
        <f>IF('Riesgos Gestion-Fiscal-Informa'!AG119="","",'Riesgos Gestion-Fiscal-Informa'!AG119)</f>
        <v/>
      </c>
      <c r="N122" s="231" t="str">
        <f>IF('Riesgos Gestion-Fiscal-Informa'!S119="","",'Riesgos Gestion-Fiscal-Informa'!S119)</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1043</v>
      </c>
      <c r="B123" s="503"/>
      <c r="C123" s="503"/>
      <c r="D123" s="503"/>
      <c r="E123" s="503"/>
      <c r="F123" s="503"/>
      <c r="G123" s="503"/>
      <c r="H123" s="503"/>
      <c r="I123" s="503"/>
      <c r="J123" s="230" t="str">
        <f>IF('Riesgos Gestion-Fiscal-Informa'!AB120="","",'Riesgos Gestion-Fiscal-Informa'!AB120)</f>
        <v/>
      </c>
      <c r="K123" s="230" t="str">
        <f>IF('Riesgos Gestion-Fiscal-Informa'!AD120="","",'Riesgos Gestion-Fiscal-Informa'!AD120)</f>
        <v/>
      </c>
      <c r="L123" s="230" t="str">
        <f t="shared" si="0"/>
        <v/>
      </c>
      <c r="M123" s="230" t="str">
        <f>IF('Riesgos Gestion-Fiscal-Informa'!AG120="","",'Riesgos Gestion-Fiscal-Informa'!AG120)</f>
        <v/>
      </c>
      <c r="N123" s="231" t="str">
        <f>IF('Riesgos Gestion-Fiscal-Informa'!S120="","",'Riesgos Gestion-Fiscal-Informa'!S120)</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1044</v>
      </c>
      <c r="B124" s="503"/>
      <c r="C124" s="503"/>
      <c r="D124" s="503"/>
      <c r="E124" s="503"/>
      <c r="F124" s="503"/>
      <c r="G124" s="503"/>
      <c r="H124" s="503"/>
      <c r="I124" s="503"/>
      <c r="J124" s="230" t="str">
        <f>IF('Riesgos Gestion-Fiscal-Informa'!AB121="","",'Riesgos Gestion-Fiscal-Informa'!AB121)</f>
        <v/>
      </c>
      <c r="K124" s="230" t="str">
        <f>IF('Riesgos Gestion-Fiscal-Informa'!AD121="","",'Riesgos Gestion-Fiscal-Informa'!AD121)</f>
        <v/>
      </c>
      <c r="L124" s="230" t="str">
        <f t="shared" si="0"/>
        <v/>
      </c>
      <c r="M124" s="230" t="str">
        <f>IF('Riesgos Gestion-Fiscal-Informa'!AG121="","",'Riesgos Gestion-Fiscal-Informa'!AG121)</f>
        <v/>
      </c>
      <c r="N124" s="231" t="str">
        <f>IF('Riesgos Gestion-Fiscal-Informa'!S121="","",'Riesgos Gestion-Fiscal-Informa'!S121)</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1045</v>
      </c>
      <c r="B125" s="503"/>
      <c r="C125" s="503"/>
      <c r="D125" s="503"/>
      <c r="E125" s="503"/>
      <c r="F125" s="503"/>
      <c r="G125" s="503"/>
      <c r="H125" s="503"/>
      <c r="I125" s="503"/>
      <c r="J125" s="230" t="str">
        <f>IF('Riesgos Gestion-Fiscal-Informa'!AB122="","",'Riesgos Gestion-Fiscal-Informa'!AB122)</f>
        <v/>
      </c>
      <c r="K125" s="230" t="str">
        <f>IF('Riesgos Gestion-Fiscal-Informa'!AD122="","",'Riesgos Gestion-Fiscal-Informa'!AD122)</f>
        <v/>
      </c>
      <c r="L125" s="230" t="str">
        <f t="shared" si="0"/>
        <v/>
      </c>
      <c r="M125" s="230" t="str">
        <f>IF('Riesgos Gestion-Fiscal-Informa'!AG122="","",'Riesgos Gestion-Fiscal-Informa'!AG122)</f>
        <v/>
      </c>
      <c r="N125" s="231" t="str">
        <f>IF('Riesgos Gestion-Fiscal-Informa'!S122="","",'Riesgos Gestion-Fiscal-Informa'!S122)</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1046</v>
      </c>
      <c r="B126" s="504"/>
      <c r="C126" s="504"/>
      <c r="D126" s="504"/>
      <c r="E126" s="504"/>
      <c r="F126" s="504"/>
      <c r="G126" s="504"/>
      <c r="H126" s="504"/>
      <c r="I126" s="504"/>
      <c r="J126" s="230" t="str">
        <f>IF('Riesgos Gestion-Fiscal-Informa'!AB123="","",'Riesgos Gestion-Fiscal-Informa'!AB123)</f>
        <v/>
      </c>
      <c r="K126" s="230" t="str">
        <f>IF('Riesgos Gestion-Fiscal-Informa'!AD123="","",'Riesgos Gestion-Fiscal-Informa'!AD123)</f>
        <v/>
      </c>
      <c r="L126" s="230" t="str">
        <f t="shared" si="0"/>
        <v/>
      </c>
      <c r="M126" s="230" t="str">
        <f>IF('Riesgos Gestion-Fiscal-Informa'!AG123="","",'Riesgos Gestion-Fiscal-Informa'!AG123)</f>
        <v/>
      </c>
      <c r="N126" s="231" t="str">
        <f>IF('Riesgos Gestion-Fiscal-Informa'!S123="","",'Riesgos Gestion-Fiscal-Informa'!S123)</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1047</v>
      </c>
      <c r="B127" s="630"/>
      <c r="C127" s="631" t="str">
        <f>IF('Riesgos Gestion-Fiscal-Informa'!B124="","",'Riesgos Gestion-Fiscal-Informa'!B124)</f>
        <v/>
      </c>
      <c r="D127" s="631" t="str">
        <f>IF('Riesgos Gestion-Fiscal-Informa'!F124="","",'Riesgos Gestion-Fiscal-Informa'!F124)</f>
        <v/>
      </c>
      <c r="E127" s="632" t="str">
        <f>IF('Riesgos Gestion-Fiscal-Informa'!G124="","",'Riesgos Gestion-Fiscal-Informa'!G124)</f>
        <v/>
      </c>
      <c r="F127" s="631" t="str">
        <f>IF('Riesgos Gestion-Fiscal-Informa'!E124="","",'Riesgos Gestion-Fiscal-Informa'!E124)</f>
        <v/>
      </c>
      <c r="G127" s="633" t="str">
        <f>IF('Riesgos Gestion-Fiscal-Informa'!K124="","",'Riesgos Gestion-Fiscal-Informa'!K124)</f>
        <v/>
      </c>
      <c r="H127" s="633" t="str">
        <f>IF('Riesgos Gestion-Fiscal-Informa'!O124="","",'Riesgos Gestion-Fiscal-Informa'!O124)</f>
        <v/>
      </c>
      <c r="I127" s="633"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Gestion-Fiscal-Informa'!AB124="","",'Riesgos Gestion-Fiscal-Informa'!AB124)</f>
        <v/>
      </c>
      <c r="K127" s="230" t="str">
        <f>IF('Riesgos Gestion-Fiscal-Informa'!AD124="","",'Riesgos Gestion-Fiscal-Informa'!AD124)</f>
        <v/>
      </c>
      <c r="L127" s="230" t="str">
        <f t="shared" si="0"/>
        <v/>
      </c>
      <c r="M127" s="230" t="str">
        <f>IF('Riesgos Gestion-Fiscal-Informa'!AG124="","",'Riesgos Gestion-Fiscal-Informa'!AG124)</f>
        <v/>
      </c>
      <c r="N127" s="231" t="str">
        <f>IF('Riesgos Gestion-Fiscal-Informa'!S124="","",'Riesgos Gestion-Fiscal-Informa'!S124)</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1048</v>
      </c>
      <c r="B128" s="503"/>
      <c r="C128" s="503"/>
      <c r="D128" s="503"/>
      <c r="E128" s="503"/>
      <c r="F128" s="503"/>
      <c r="G128" s="503"/>
      <c r="H128" s="503"/>
      <c r="I128" s="503"/>
      <c r="J128" s="230" t="str">
        <f>IF('Riesgos Gestion-Fiscal-Informa'!AB125="","",'Riesgos Gestion-Fiscal-Informa'!AB125)</f>
        <v/>
      </c>
      <c r="K128" s="230" t="str">
        <f>IF('Riesgos Gestion-Fiscal-Informa'!AD125="","",'Riesgos Gestion-Fiscal-Informa'!AD125)</f>
        <v/>
      </c>
      <c r="L128" s="230" t="str">
        <f t="shared" si="0"/>
        <v/>
      </c>
      <c r="M128" s="230" t="str">
        <f>IF('Riesgos Gestion-Fiscal-Informa'!AG125="","",'Riesgos Gestion-Fiscal-Informa'!AG125)</f>
        <v/>
      </c>
      <c r="N128" s="231" t="str">
        <f>IF('Riesgos Gestion-Fiscal-Informa'!S125="","",'Riesgos Gestion-Fiscal-Informa'!S125)</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1049</v>
      </c>
      <c r="B129" s="503"/>
      <c r="C129" s="503"/>
      <c r="D129" s="503"/>
      <c r="E129" s="503"/>
      <c r="F129" s="503"/>
      <c r="G129" s="503"/>
      <c r="H129" s="503"/>
      <c r="I129" s="503"/>
      <c r="J129" s="230" t="str">
        <f>IF('Riesgos Gestion-Fiscal-Informa'!AB126="","",'Riesgos Gestion-Fiscal-Informa'!AB126)</f>
        <v/>
      </c>
      <c r="K129" s="230" t="str">
        <f>IF('Riesgos Gestion-Fiscal-Informa'!AD126="","",'Riesgos Gestion-Fiscal-Informa'!AD126)</f>
        <v/>
      </c>
      <c r="L129" s="230" t="str">
        <f t="shared" si="0"/>
        <v/>
      </c>
      <c r="M129" s="230" t="str">
        <f>IF('Riesgos Gestion-Fiscal-Informa'!AG126="","",'Riesgos Gestion-Fiscal-Informa'!AG126)</f>
        <v/>
      </c>
      <c r="N129" s="231" t="str">
        <f>IF('Riesgos Gestion-Fiscal-Informa'!S126="","",'Riesgos Gestion-Fiscal-Informa'!S126)</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1050</v>
      </c>
      <c r="B130" s="503"/>
      <c r="C130" s="503"/>
      <c r="D130" s="503"/>
      <c r="E130" s="503"/>
      <c r="F130" s="503"/>
      <c r="G130" s="503"/>
      <c r="H130" s="503"/>
      <c r="I130" s="503"/>
      <c r="J130" s="230" t="str">
        <f>IF('Riesgos Gestion-Fiscal-Informa'!AB127="","",'Riesgos Gestion-Fiscal-Informa'!AB127)</f>
        <v/>
      </c>
      <c r="K130" s="230" t="str">
        <f>IF('Riesgos Gestion-Fiscal-Informa'!AD127="","",'Riesgos Gestion-Fiscal-Informa'!AD127)</f>
        <v/>
      </c>
      <c r="L130" s="230" t="str">
        <f t="shared" si="0"/>
        <v/>
      </c>
      <c r="M130" s="230" t="str">
        <f>IF('Riesgos Gestion-Fiscal-Informa'!AG127="","",'Riesgos Gestion-Fiscal-Informa'!AG127)</f>
        <v/>
      </c>
      <c r="N130" s="231" t="str">
        <f>IF('Riesgos Gestion-Fiscal-Informa'!S127="","",'Riesgos Gestion-Fiscal-Informa'!S127)</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1051</v>
      </c>
      <c r="B131" s="503"/>
      <c r="C131" s="503"/>
      <c r="D131" s="503"/>
      <c r="E131" s="503"/>
      <c r="F131" s="503"/>
      <c r="G131" s="503"/>
      <c r="H131" s="503"/>
      <c r="I131" s="503"/>
      <c r="J131" s="230" t="str">
        <f>IF('Riesgos Gestion-Fiscal-Informa'!AB128="","",'Riesgos Gestion-Fiscal-Informa'!AB128)</f>
        <v/>
      </c>
      <c r="K131" s="230" t="str">
        <f>IF('Riesgos Gestion-Fiscal-Informa'!AD128="","",'Riesgos Gestion-Fiscal-Informa'!AD128)</f>
        <v/>
      </c>
      <c r="L131" s="230" t="str">
        <f t="shared" si="0"/>
        <v/>
      </c>
      <c r="M131" s="230" t="str">
        <f>IF('Riesgos Gestion-Fiscal-Informa'!AG128="","",'Riesgos Gestion-Fiscal-Informa'!AG128)</f>
        <v/>
      </c>
      <c r="N131" s="231" t="str">
        <f>IF('Riesgos Gestion-Fiscal-Informa'!S128="","",'Riesgos Gestion-Fiscal-Informa'!S128)</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1052</v>
      </c>
      <c r="B132" s="504"/>
      <c r="C132" s="504"/>
      <c r="D132" s="504"/>
      <c r="E132" s="504"/>
      <c r="F132" s="504"/>
      <c r="G132" s="504"/>
      <c r="H132" s="504"/>
      <c r="I132" s="504"/>
      <c r="J132" s="230" t="str">
        <f>IF('Riesgos Gestion-Fiscal-Informa'!AB129="","",'Riesgos Gestion-Fiscal-Informa'!AB129)</f>
        <v/>
      </c>
      <c r="K132" s="230" t="str">
        <f>IF('Riesgos Gestion-Fiscal-Informa'!AD129="","",'Riesgos Gestion-Fiscal-Informa'!AD129)</f>
        <v/>
      </c>
      <c r="L132" s="230" t="str">
        <f t="shared" si="0"/>
        <v/>
      </c>
      <c r="M132" s="230" t="str">
        <f>IF('Riesgos Gestion-Fiscal-Informa'!AG129="","",'Riesgos Gestion-Fiscal-Informa'!AG129)</f>
        <v/>
      </c>
      <c r="N132" s="231" t="str">
        <f>IF('Riesgos Gestion-Fiscal-Informa'!S129="","",'Riesgos Gestion-Fiscal-Informa'!S129)</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1053</v>
      </c>
      <c r="B133" s="630"/>
      <c r="C133" s="631" t="str">
        <f>IF('Riesgos Gestion-Fiscal-Informa'!B130="","",'Riesgos Gestion-Fiscal-Informa'!B130)</f>
        <v/>
      </c>
      <c r="D133" s="631" t="str">
        <f>IF('Riesgos Gestion-Fiscal-Informa'!F130="","",'Riesgos Gestion-Fiscal-Informa'!F130)</f>
        <v/>
      </c>
      <c r="E133" s="632" t="str">
        <f>IF('Riesgos Gestion-Fiscal-Informa'!G130="","",'Riesgos Gestion-Fiscal-Informa'!G130)</f>
        <v/>
      </c>
      <c r="F133" s="631" t="str">
        <f>IF('Riesgos Gestion-Fiscal-Informa'!E130="","",'Riesgos Gestion-Fiscal-Informa'!E130)</f>
        <v/>
      </c>
      <c r="G133" s="633" t="str">
        <f>IF('Riesgos Gestion-Fiscal-Informa'!K130="","",'Riesgos Gestion-Fiscal-Informa'!K130)</f>
        <v/>
      </c>
      <c r="H133" s="633" t="str">
        <f>IF('Riesgos Gestion-Fiscal-Informa'!O130="","",'Riesgos Gestion-Fiscal-Informa'!O130)</f>
        <v/>
      </c>
      <c r="I133" s="633"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Gestion-Fiscal-Informa'!AB130="","",'Riesgos Gestion-Fiscal-Informa'!AB130)</f>
        <v/>
      </c>
      <c r="K133" s="230" t="str">
        <f>IF('Riesgos Gestion-Fiscal-Informa'!AD130="","",'Riesgos Gestion-Fiscal-Informa'!AD130)</f>
        <v/>
      </c>
      <c r="L133" s="230" t="str">
        <f t="shared" si="0"/>
        <v/>
      </c>
      <c r="M133" s="230" t="str">
        <f>IF('Riesgos Gestion-Fiscal-Informa'!AG130="","",'Riesgos Gestion-Fiscal-Informa'!AG130)</f>
        <v/>
      </c>
      <c r="N133" s="231" t="str">
        <f>IF('Riesgos Gestion-Fiscal-Informa'!S130="","",'Riesgos Gestion-Fiscal-Informa'!S130)</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1054</v>
      </c>
      <c r="B134" s="503"/>
      <c r="C134" s="503"/>
      <c r="D134" s="503"/>
      <c r="E134" s="503"/>
      <c r="F134" s="503"/>
      <c r="G134" s="503"/>
      <c r="H134" s="503"/>
      <c r="I134" s="503"/>
      <c r="J134" s="230" t="str">
        <f>IF('Riesgos Gestion-Fiscal-Informa'!AB131="","",'Riesgos Gestion-Fiscal-Informa'!AB131)</f>
        <v/>
      </c>
      <c r="K134" s="230" t="str">
        <f>IF('Riesgos Gestion-Fiscal-Informa'!AD131="","",'Riesgos Gestion-Fiscal-Informa'!AD131)</f>
        <v/>
      </c>
      <c r="L134" s="230" t="str">
        <f t="shared" si="0"/>
        <v/>
      </c>
      <c r="M134" s="230" t="str">
        <f>IF('Riesgos Gestion-Fiscal-Informa'!AG131="","",'Riesgos Gestion-Fiscal-Informa'!AG131)</f>
        <v/>
      </c>
      <c r="N134" s="231" t="str">
        <f>IF('Riesgos Gestion-Fiscal-Informa'!S131="","",'Riesgos Gestion-Fiscal-Informa'!S131)</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1055</v>
      </c>
      <c r="B135" s="503"/>
      <c r="C135" s="503"/>
      <c r="D135" s="503"/>
      <c r="E135" s="503"/>
      <c r="F135" s="503"/>
      <c r="G135" s="503"/>
      <c r="H135" s="503"/>
      <c r="I135" s="503"/>
      <c r="J135" s="230" t="str">
        <f>IF('Riesgos Gestion-Fiscal-Informa'!AB132="","",'Riesgos Gestion-Fiscal-Informa'!AB132)</f>
        <v/>
      </c>
      <c r="K135" s="230" t="str">
        <f>IF('Riesgos Gestion-Fiscal-Informa'!AD132="","",'Riesgos Gestion-Fiscal-Informa'!AD132)</f>
        <v/>
      </c>
      <c r="L135" s="230" t="str">
        <f t="shared" si="0"/>
        <v/>
      </c>
      <c r="M135" s="230" t="str">
        <f>IF('Riesgos Gestion-Fiscal-Informa'!AG132="","",'Riesgos Gestion-Fiscal-Informa'!AG132)</f>
        <v/>
      </c>
      <c r="N135" s="231" t="str">
        <f>IF('Riesgos Gestion-Fiscal-Informa'!S132="","",'Riesgos Gestion-Fiscal-Informa'!S132)</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1056</v>
      </c>
      <c r="B136" s="503"/>
      <c r="C136" s="503"/>
      <c r="D136" s="503"/>
      <c r="E136" s="503"/>
      <c r="F136" s="503"/>
      <c r="G136" s="503"/>
      <c r="H136" s="503"/>
      <c r="I136" s="503"/>
      <c r="J136" s="230" t="str">
        <f>IF('Riesgos Gestion-Fiscal-Informa'!AB133="","",'Riesgos Gestion-Fiscal-Informa'!AB133)</f>
        <v/>
      </c>
      <c r="K136" s="230" t="str">
        <f>IF('Riesgos Gestion-Fiscal-Informa'!AD133="","",'Riesgos Gestion-Fiscal-Informa'!AD133)</f>
        <v/>
      </c>
      <c r="L136" s="230" t="str">
        <f t="shared" si="0"/>
        <v/>
      </c>
      <c r="M136" s="230" t="str">
        <f>IF('Riesgos Gestion-Fiscal-Informa'!AG133="","",'Riesgos Gestion-Fiscal-Informa'!AG133)</f>
        <v/>
      </c>
      <c r="N136" s="231" t="str">
        <f>IF('Riesgos Gestion-Fiscal-Informa'!S133="","",'Riesgos Gestion-Fiscal-Informa'!S133)</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1057</v>
      </c>
      <c r="B137" s="503"/>
      <c r="C137" s="503"/>
      <c r="D137" s="503"/>
      <c r="E137" s="503"/>
      <c r="F137" s="503"/>
      <c r="G137" s="503"/>
      <c r="H137" s="503"/>
      <c r="I137" s="503"/>
      <c r="J137" s="230" t="str">
        <f>IF('Riesgos Gestion-Fiscal-Informa'!AB134="","",'Riesgos Gestion-Fiscal-Informa'!AB134)</f>
        <v/>
      </c>
      <c r="K137" s="230" t="str">
        <f>IF('Riesgos Gestion-Fiscal-Informa'!AD134="","",'Riesgos Gestion-Fiscal-Informa'!AD134)</f>
        <v/>
      </c>
      <c r="L137" s="230" t="str">
        <f t="shared" si="0"/>
        <v/>
      </c>
      <c r="M137" s="230" t="str">
        <f>IF('Riesgos Gestion-Fiscal-Informa'!AG134="","",'Riesgos Gestion-Fiscal-Informa'!AG134)</f>
        <v/>
      </c>
      <c r="N137" s="231" t="str">
        <f>IF('Riesgos Gestion-Fiscal-Informa'!S134="","",'Riesgos Gestion-Fiscal-Informa'!S134)</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1058</v>
      </c>
      <c r="B138" s="504"/>
      <c r="C138" s="504"/>
      <c r="D138" s="504"/>
      <c r="E138" s="504"/>
      <c r="F138" s="504"/>
      <c r="G138" s="504"/>
      <c r="H138" s="504"/>
      <c r="I138" s="504"/>
      <c r="J138" s="230" t="str">
        <f>IF('Riesgos Gestion-Fiscal-Informa'!AB135="","",'Riesgos Gestion-Fiscal-Informa'!AB135)</f>
        <v/>
      </c>
      <c r="K138" s="230" t="str">
        <f>IF('Riesgos Gestion-Fiscal-Informa'!AD135="","",'Riesgos Gestion-Fiscal-Informa'!AD135)</f>
        <v/>
      </c>
      <c r="L138" s="230" t="str">
        <f t="shared" si="0"/>
        <v/>
      </c>
      <c r="M138" s="230" t="str">
        <f>IF('Riesgos Gestion-Fiscal-Informa'!AG135="","",'Riesgos Gestion-Fiscal-Informa'!AG135)</f>
        <v/>
      </c>
      <c r="N138" s="231" t="str">
        <f>IF('Riesgos Gestion-Fiscal-Informa'!S135="","",'Riesgos Gestion-Fiscal-Informa'!S135)</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1059</v>
      </c>
      <c r="B139" s="630"/>
      <c r="C139" s="631" t="str">
        <f>IF('Riesgos Gestion-Fiscal-Informa'!B136="","",'Riesgos Gestion-Fiscal-Informa'!B136)</f>
        <v/>
      </c>
      <c r="D139" s="631" t="str">
        <f>IF('Riesgos Gestion-Fiscal-Informa'!F136="","",'Riesgos Gestion-Fiscal-Informa'!F136)</f>
        <v/>
      </c>
      <c r="E139" s="632" t="str">
        <f>IF('Riesgos Gestion-Fiscal-Informa'!G136="","",'Riesgos Gestion-Fiscal-Informa'!G136)</f>
        <v/>
      </c>
      <c r="F139" s="631" t="str">
        <f>IF('Riesgos Gestion-Fiscal-Informa'!E136="","",'Riesgos Gestion-Fiscal-Informa'!E136)</f>
        <v/>
      </c>
      <c r="G139" s="633" t="str">
        <f>IF('Riesgos Gestion-Fiscal-Informa'!K136="","",'Riesgos Gestion-Fiscal-Informa'!K136)</f>
        <v/>
      </c>
      <c r="H139" s="633" t="str">
        <f>IF('Riesgos Gestion-Fiscal-Informa'!O136="","",'Riesgos Gestion-Fiscal-Informa'!O136)</f>
        <v/>
      </c>
      <c r="I139" s="633"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Gestion-Fiscal-Informa'!AB136="","",'Riesgos Gestion-Fiscal-Informa'!AB136)</f>
        <v/>
      </c>
      <c r="K139" s="230" t="str">
        <f>IF('Riesgos Gestion-Fiscal-Informa'!AD136="","",'Riesgos Gestion-Fiscal-Informa'!AD136)</f>
        <v/>
      </c>
      <c r="L139" s="230" t="str">
        <f t="shared" si="0"/>
        <v/>
      </c>
      <c r="M139" s="230" t="str">
        <f>IF('Riesgos Gestion-Fiscal-Informa'!AG136="","",'Riesgos Gestion-Fiscal-Informa'!AG136)</f>
        <v/>
      </c>
      <c r="N139" s="231" t="str">
        <f>IF('Riesgos Gestion-Fiscal-Informa'!S136="","",'Riesgos Gestion-Fiscal-Informa'!S136)</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1060</v>
      </c>
      <c r="B140" s="503"/>
      <c r="C140" s="503"/>
      <c r="D140" s="503"/>
      <c r="E140" s="503"/>
      <c r="F140" s="503"/>
      <c r="G140" s="503"/>
      <c r="H140" s="503"/>
      <c r="I140" s="503"/>
      <c r="J140" s="230" t="str">
        <f>IF('Riesgos Gestion-Fiscal-Informa'!AB137="","",'Riesgos Gestion-Fiscal-Informa'!AB137)</f>
        <v/>
      </c>
      <c r="K140" s="230" t="str">
        <f>IF('Riesgos Gestion-Fiscal-Informa'!AD137="","",'Riesgos Gestion-Fiscal-Informa'!AD137)</f>
        <v/>
      </c>
      <c r="L140" s="230" t="str">
        <f t="shared" si="0"/>
        <v/>
      </c>
      <c r="M140" s="230" t="str">
        <f>IF('Riesgos Gestion-Fiscal-Informa'!AG137="","",'Riesgos Gestion-Fiscal-Informa'!AG137)</f>
        <v/>
      </c>
      <c r="N140" s="231" t="str">
        <f>IF('Riesgos Gestion-Fiscal-Informa'!S137="","",'Riesgos Gestion-Fiscal-Informa'!S137)</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1061</v>
      </c>
      <c r="B141" s="503"/>
      <c r="C141" s="503"/>
      <c r="D141" s="503"/>
      <c r="E141" s="503"/>
      <c r="F141" s="503"/>
      <c r="G141" s="503"/>
      <c r="H141" s="503"/>
      <c r="I141" s="503"/>
      <c r="J141" s="230" t="str">
        <f>IF('Riesgos Gestion-Fiscal-Informa'!AB138="","",'Riesgos Gestion-Fiscal-Informa'!AB138)</f>
        <v/>
      </c>
      <c r="K141" s="230" t="str">
        <f>IF('Riesgos Gestion-Fiscal-Informa'!AD138="","",'Riesgos Gestion-Fiscal-Informa'!AD138)</f>
        <v/>
      </c>
      <c r="L141" s="230" t="str">
        <f t="shared" si="0"/>
        <v/>
      </c>
      <c r="M141" s="230" t="str">
        <f>IF('Riesgos Gestion-Fiscal-Informa'!AG138="","",'Riesgos Gestion-Fiscal-Informa'!AG138)</f>
        <v/>
      </c>
      <c r="N141" s="231" t="str">
        <f>IF('Riesgos Gestion-Fiscal-Informa'!S138="","",'Riesgos Gestion-Fiscal-Informa'!S138)</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1062</v>
      </c>
      <c r="B142" s="503"/>
      <c r="C142" s="503"/>
      <c r="D142" s="503"/>
      <c r="E142" s="503"/>
      <c r="F142" s="503"/>
      <c r="G142" s="503"/>
      <c r="H142" s="503"/>
      <c r="I142" s="503"/>
      <c r="J142" s="230" t="str">
        <f>IF('Riesgos Gestion-Fiscal-Informa'!AB139="","",'Riesgos Gestion-Fiscal-Informa'!AB139)</f>
        <v/>
      </c>
      <c r="K142" s="230" t="str">
        <f>IF('Riesgos Gestion-Fiscal-Informa'!AD139="","",'Riesgos Gestion-Fiscal-Informa'!AD139)</f>
        <v/>
      </c>
      <c r="L142" s="230" t="str">
        <f t="shared" si="0"/>
        <v/>
      </c>
      <c r="M142" s="230" t="str">
        <f>IF('Riesgos Gestion-Fiscal-Informa'!AG139="","",'Riesgos Gestion-Fiscal-Informa'!AG139)</f>
        <v/>
      </c>
      <c r="N142" s="231" t="str">
        <f>IF('Riesgos Gestion-Fiscal-Informa'!S139="","",'Riesgos Gestion-Fiscal-Informa'!S139)</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1063</v>
      </c>
      <c r="B143" s="503"/>
      <c r="C143" s="503"/>
      <c r="D143" s="503"/>
      <c r="E143" s="503"/>
      <c r="F143" s="503"/>
      <c r="G143" s="503"/>
      <c r="H143" s="503"/>
      <c r="I143" s="503"/>
      <c r="J143" s="230" t="str">
        <f>IF('Riesgos Gestion-Fiscal-Informa'!AB140="","",'Riesgos Gestion-Fiscal-Informa'!AB140)</f>
        <v/>
      </c>
      <c r="K143" s="230" t="str">
        <f>IF('Riesgos Gestion-Fiscal-Informa'!AD140="","",'Riesgos Gestion-Fiscal-Informa'!AD140)</f>
        <v/>
      </c>
      <c r="L143" s="230" t="str">
        <f t="shared" si="0"/>
        <v/>
      </c>
      <c r="M143" s="230" t="str">
        <f>IF('Riesgos Gestion-Fiscal-Informa'!AG140="","",'Riesgos Gestion-Fiscal-Informa'!AG140)</f>
        <v/>
      </c>
      <c r="N143" s="231" t="str">
        <f>IF('Riesgos Gestion-Fiscal-Informa'!S140="","",'Riesgos Gestion-Fiscal-Informa'!S140)</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1064</v>
      </c>
      <c r="B144" s="504"/>
      <c r="C144" s="504"/>
      <c r="D144" s="504"/>
      <c r="E144" s="504"/>
      <c r="F144" s="504"/>
      <c r="G144" s="504"/>
      <c r="H144" s="504"/>
      <c r="I144" s="504"/>
      <c r="J144" s="230" t="str">
        <f>IF('Riesgos Gestion-Fiscal-Informa'!AB141="","",'Riesgos Gestion-Fiscal-Informa'!AB141)</f>
        <v/>
      </c>
      <c r="K144" s="230" t="str">
        <f>IF('Riesgos Gestion-Fiscal-Informa'!AD141="","",'Riesgos Gestion-Fiscal-Informa'!AD141)</f>
        <v/>
      </c>
      <c r="L144" s="230" t="str">
        <f t="shared" si="0"/>
        <v/>
      </c>
      <c r="M144" s="230" t="str">
        <f>IF('Riesgos Gestion-Fiscal-Informa'!AG141="","",'Riesgos Gestion-Fiscal-Informa'!AG141)</f>
        <v/>
      </c>
      <c r="N144" s="231" t="str">
        <f>IF('Riesgos Gestion-Fiscal-Informa'!S141="","",'Riesgos Gestion-Fiscal-Informa'!S141)</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1065</v>
      </c>
      <c r="B145" s="630"/>
      <c r="C145" s="631" t="str">
        <f>IF('Riesgos Gestion-Fiscal-Informa'!B142="","",'Riesgos Gestion-Fiscal-Informa'!B142)</f>
        <v/>
      </c>
      <c r="D145" s="631" t="str">
        <f>IF('Riesgos Gestion-Fiscal-Informa'!F142="","",'Riesgos Gestion-Fiscal-Informa'!F142)</f>
        <v/>
      </c>
      <c r="E145" s="632" t="str">
        <f>IF('Riesgos Gestion-Fiscal-Informa'!G142="","",'Riesgos Gestion-Fiscal-Informa'!G142)</f>
        <v/>
      </c>
      <c r="F145" s="631" t="str">
        <f>IF('Riesgos Gestion-Fiscal-Informa'!E142="","",'Riesgos Gestion-Fiscal-Informa'!E142)</f>
        <v/>
      </c>
      <c r="G145" s="633" t="str">
        <f>IF('Riesgos Gestion-Fiscal-Informa'!K142="","",'Riesgos Gestion-Fiscal-Informa'!K142)</f>
        <v/>
      </c>
      <c r="H145" s="633" t="str">
        <f>IF('Riesgos Gestion-Fiscal-Informa'!O142="","",'Riesgos Gestion-Fiscal-Informa'!O142)</f>
        <v/>
      </c>
      <c r="I145" s="633"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Gestion-Fiscal-Informa'!AB142="","",'Riesgos Gestion-Fiscal-Informa'!AB142)</f>
        <v/>
      </c>
      <c r="K145" s="230" t="str">
        <f>IF('Riesgos Gestion-Fiscal-Informa'!AD142="","",'Riesgos Gestion-Fiscal-Informa'!AD142)</f>
        <v/>
      </c>
      <c r="L145" s="230" t="str">
        <f t="shared" si="0"/>
        <v/>
      </c>
      <c r="M145" s="230" t="str">
        <f>IF('Riesgos Gestion-Fiscal-Informa'!AG142="","",'Riesgos Gestion-Fiscal-Informa'!AG142)</f>
        <v/>
      </c>
      <c r="N145" s="231" t="str">
        <f>IF('Riesgos Gestion-Fiscal-Informa'!S142="","",'Riesgos Gestion-Fiscal-Informa'!S142)</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1066</v>
      </c>
      <c r="B146" s="503"/>
      <c r="C146" s="503"/>
      <c r="D146" s="503"/>
      <c r="E146" s="503"/>
      <c r="F146" s="503"/>
      <c r="G146" s="503"/>
      <c r="H146" s="503"/>
      <c r="I146" s="503"/>
      <c r="J146" s="230" t="str">
        <f>IF('Riesgos Gestion-Fiscal-Informa'!AB143="","",'Riesgos Gestion-Fiscal-Informa'!AB143)</f>
        <v/>
      </c>
      <c r="K146" s="230" t="str">
        <f>IF('Riesgos Gestion-Fiscal-Informa'!AD143="","",'Riesgos Gestion-Fiscal-Informa'!AD143)</f>
        <v/>
      </c>
      <c r="L146" s="230" t="str">
        <f t="shared" si="0"/>
        <v/>
      </c>
      <c r="M146" s="230" t="str">
        <f>IF('Riesgos Gestion-Fiscal-Informa'!AG143="","",'Riesgos Gestion-Fiscal-Informa'!AG143)</f>
        <v/>
      </c>
      <c r="N146" s="231" t="str">
        <f>IF('Riesgos Gestion-Fiscal-Informa'!S143="","",'Riesgos Gestion-Fiscal-Informa'!S143)</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1067</v>
      </c>
      <c r="B147" s="503"/>
      <c r="C147" s="503"/>
      <c r="D147" s="503"/>
      <c r="E147" s="503"/>
      <c r="F147" s="503"/>
      <c r="G147" s="503"/>
      <c r="H147" s="503"/>
      <c r="I147" s="503"/>
      <c r="J147" s="230" t="str">
        <f>IF('Riesgos Gestion-Fiscal-Informa'!AB144="","",'Riesgos Gestion-Fiscal-Informa'!AB144)</f>
        <v/>
      </c>
      <c r="K147" s="230" t="str">
        <f>IF('Riesgos Gestion-Fiscal-Informa'!AD144="","",'Riesgos Gestion-Fiscal-Informa'!AD144)</f>
        <v/>
      </c>
      <c r="L147" s="230" t="str">
        <f t="shared" si="0"/>
        <v/>
      </c>
      <c r="M147" s="230" t="str">
        <f>IF('Riesgos Gestion-Fiscal-Informa'!AG144="","",'Riesgos Gestion-Fiscal-Informa'!AG144)</f>
        <v/>
      </c>
      <c r="N147" s="231" t="str">
        <f>IF('Riesgos Gestion-Fiscal-Informa'!S144="","",'Riesgos Gestion-Fiscal-Informa'!S144)</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1068</v>
      </c>
      <c r="B148" s="503"/>
      <c r="C148" s="503"/>
      <c r="D148" s="503"/>
      <c r="E148" s="503"/>
      <c r="F148" s="503"/>
      <c r="G148" s="503"/>
      <c r="H148" s="503"/>
      <c r="I148" s="503"/>
      <c r="J148" s="230" t="str">
        <f>IF('Riesgos Gestion-Fiscal-Informa'!AB145="","",'Riesgos Gestion-Fiscal-Informa'!AB145)</f>
        <v/>
      </c>
      <c r="K148" s="230" t="str">
        <f>IF('Riesgos Gestion-Fiscal-Informa'!AD145="","",'Riesgos Gestion-Fiscal-Informa'!AD145)</f>
        <v/>
      </c>
      <c r="L148" s="230" t="str">
        <f t="shared" si="0"/>
        <v/>
      </c>
      <c r="M148" s="230" t="str">
        <f>IF('Riesgos Gestion-Fiscal-Informa'!AG145="","",'Riesgos Gestion-Fiscal-Informa'!AG145)</f>
        <v/>
      </c>
      <c r="N148" s="231" t="str">
        <f>IF('Riesgos Gestion-Fiscal-Informa'!S145="","",'Riesgos Gestion-Fiscal-Informa'!S145)</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1069</v>
      </c>
      <c r="B149" s="503"/>
      <c r="C149" s="503"/>
      <c r="D149" s="503"/>
      <c r="E149" s="503"/>
      <c r="F149" s="503"/>
      <c r="G149" s="503"/>
      <c r="H149" s="503"/>
      <c r="I149" s="503"/>
      <c r="J149" s="230" t="str">
        <f>IF('Riesgos Gestion-Fiscal-Informa'!AB146="","",'Riesgos Gestion-Fiscal-Informa'!AB146)</f>
        <v/>
      </c>
      <c r="K149" s="230" t="str">
        <f>IF('Riesgos Gestion-Fiscal-Informa'!AD146="","",'Riesgos Gestion-Fiscal-Informa'!AD146)</f>
        <v/>
      </c>
      <c r="L149" s="230" t="str">
        <f t="shared" si="0"/>
        <v/>
      </c>
      <c r="M149" s="230" t="str">
        <f>IF('Riesgos Gestion-Fiscal-Informa'!AG146="","",'Riesgos Gestion-Fiscal-Informa'!AG146)</f>
        <v/>
      </c>
      <c r="N149" s="231" t="str">
        <f>IF('Riesgos Gestion-Fiscal-Informa'!S146="","",'Riesgos Gestion-Fiscal-Informa'!S146)</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1070</v>
      </c>
      <c r="B150" s="504"/>
      <c r="C150" s="504"/>
      <c r="D150" s="504"/>
      <c r="E150" s="504"/>
      <c r="F150" s="504"/>
      <c r="G150" s="504"/>
      <c r="H150" s="504"/>
      <c r="I150" s="504"/>
      <c r="J150" s="230" t="str">
        <f>IF('Riesgos Gestion-Fiscal-Informa'!AB147="","",'Riesgos Gestion-Fiscal-Informa'!AB147)</f>
        <v/>
      </c>
      <c r="K150" s="230" t="str">
        <f>IF('Riesgos Gestion-Fiscal-Informa'!AD147="","",'Riesgos Gestion-Fiscal-Informa'!AD147)</f>
        <v/>
      </c>
      <c r="L150" s="230" t="str">
        <f t="shared" si="0"/>
        <v/>
      </c>
      <c r="M150" s="230" t="str">
        <f>IF('Riesgos Gestion-Fiscal-Informa'!AG147="","",'Riesgos Gestion-Fiscal-Informa'!AG147)</f>
        <v/>
      </c>
      <c r="N150" s="231" t="str">
        <f>IF('Riesgos Gestion-Fiscal-Informa'!S147="","",'Riesgos Gestion-Fiscal-Informa'!S147)</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1071</v>
      </c>
      <c r="B151" s="630"/>
      <c r="C151" s="631" t="str">
        <f>IF('Riesgos Gestion-Fiscal-Informa'!B148="","",'Riesgos Gestion-Fiscal-Informa'!B148)</f>
        <v/>
      </c>
      <c r="D151" s="631" t="str">
        <f>IF('Riesgos Gestion-Fiscal-Informa'!F148="","",'Riesgos Gestion-Fiscal-Informa'!F148)</f>
        <v/>
      </c>
      <c r="E151" s="632" t="str">
        <f>IF('Riesgos Gestion-Fiscal-Informa'!G148="","",'Riesgos Gestion-Fiscal-Informa'!G148)</f>
        <v/>
      </c>
      <c r="F151" s="631" t="str">
        <f>IF('Riesgos Gestion-Fiscal-Informa'!E148="","",'Riesgos Gestion-Fiscal-Informa'!E148)</f>
        <v/>
      </c>
      <c r="G151" s="633" t="str">
        <f>IF('Riesgos Gestion-Fiscal-Informa'!K148="","",'Riesgos Gestion-Fiscal-Informa'!K148)</f>
        <v/>
      </c>
      <c r="H151" s="633" t="str">
        <f>IF('Riesgos Gestion-Fiscal-Informa'!O148="","",'Riesgos Gestion-Fiscal-Informa'!O148)</f>
        <v/>
      </c>
      <c r="I151" s="633"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Gestion-Fiscal-Informa'!AB148="","",'Riesgos Gestion-Fiscal-Informa'!AB148)</f>
        <v/>
      </c>
      <c r="K151" s="230" t="str">
        <f>IF('Riesgos Gestion-Fiscal-Informa'!AD148="","",'Riesgos Gestion-Fiscal-Informa'!AD148)</f>
        <v/>
      </c>
      <c r="L151" s="230" t="str">
        <f t="shared" si="0"/>
        <v/>
      </c>
      <c r="M151" s="230" t="str">
        <f>IF('Riesgos Gestion-Fiscal-Informa'!AG148="","",'Riesgos Gestion-Fiscal-Informa'!AG148)</f>
        <v/>
      </c>
      <c r="N151" s="231" t="str">
        <f>IF('Riesgos Gestion-Fiscal-Informa'!S148="","",'Riesgos Gestion-Fiscal-Informa'!S148)</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1072</v>
      </c>
      <c r="B152" s="503"/>
      <c r="C152" s="503"/>
      <c r="D152" s="503"/>
      <c r="E152" s="503"/>
      <c r="F152" s="503"/>
      <c r="G152" s="503"/>
      <c r="H152" s="503"/>
      <c r="I152" s="503"/>
      <c r="J152" s="230" t="str">
        <f>IF('Riesgos Gestion-Fiscal-Informa'!AB149="","",'Riesgos Gestion-Fiscal-Informa'!AB149)</f>
        <v/>
      </c>
      <c r="K152" s="230" t="str">
        <f>IF('Riesgos Gestion-Fiscal-Informa'!AD149="","",'Riesgos Gestion-Fiscal-Informa'!AD149)</f>
        <v/>
      </c>
      <c r="L152" s="230" t="str">
        <f t="shared" si="0"/>
        <v/>
      </c>
      <c r="M152" s="230" t="str">
        <f>IF('Riesgos Gestion-Fiscal-Informa'!AG149="","",'Riesgos Gestion-Fiscal-Informa'!AG149)</f>
        <v/>
      </c>
      <c r="N152" s="231" t="str">
        <f>IF('Riesgos Gestion-Fiscal-Informa'!S149="","",'Riesgos Gestion-Fiscal-Informa'!S149)</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1073</v>
      </c>
      <c r="B153" s="503"/>
      <c r="C153" s="503"/>
      <c r="D153" s="503"/>
      <c r="E153" s="503"/>
      <c r="F153" s="503"/>
      <c r="G153" s="503"/>
      <c r="H153" s="503"/>
      <c r="I153" s="503"/>
      <c r="J153" s="230" t="str">
        <f>IF('Riesgos Gestion-Fiscal-Informa'!AB150="","",'Riesgos Gestion-Fiscal-Informa'!AB150)</f>
        <v/>
      </c>
      <c r="K153" s="230" t="str">
        <f>IF('Riesgos Gestion-Fiscal-Informa'!AD150="","",'Riesgos Gestion-Fiscal-Informa'!AD150)</f>
        <v/>
      </c>
      <c r="L153" s="230" t="str">
        <f t="shared" si="0"/>
        <v/>
      </c>
      <c r="M153" s="230" t="str">
        <f>IF('Riesgos Gestion-Fiscal-Informa'!AG150="","",'Riesgos Gestion-Fiscal-Informa'!AG150)</f>
        <v/>
      </c>
      <c r="N153" s="231" t="str">
        <f>IF('Riesgos Gestion-Fiscal-Informa'!S150="","",'Riesgos Gestion-Fiscal-Informa'!S150)</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1074</v>
      </c>
      <c r="B154" s="503"/>
      <c r="C154" s="503"/>
      <c r="D154" s="503"/>
      <c r="E154" s="503"/>
      <c r="F154" s="503"/>
      <c r="G154" s="503"/>
      <c r="H154" s="503"/>
      <c r="I154" s="503"/>
      <c r="J154" s="230" t="str">
        <f>IF('Riesgos Gestion-Fiscal-Informa'!AB151="","",'Riesgos Gestion-Fiscal-Informa'!AB151)</f>
        <v/>
      </c>
      <c r="K154" s="230" t="str">
        <f>IF('Riesgos Gestion-Fiscal-Informa'!AD151="","",'Riesgos Gestion-Fiscal-Informa'!AD151)</f>
        <v/>
      </c>
      <c r="L154" s="230" t="str">
        <f t="shared" si="0"/>
        <v/>
      </c>
      <c r="M154" s="230" t="str">
        <f>IF('Riesgos Gestion-Fiscal-Informa'!AG151="","",'Riesgos Gestion-Fiscal-Informa'!AG151)</f>
        <v/>
      </c>
      <c r="N154" s="231" t="str">
        <f>IF('Riesgos Gestion-Fiscal-Informa'!S151="","",'Riesgos Gestion-Fiscal-Informa'!S151)</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1075</v>
      </c>
      <c r="B155" s="503"/>
      <c r="C155" s="503"/>
      <c r="D155" s="503"/>
      <c r="E155" s="503"/>
      <c r="F155" s="503"/>
      <c r="G155" s="503"/>
      <c r="H155" s="503"/>
      <c r="I155" s="503"/>
      <c r="J155" s="230" t="str">
        <f>IF('Riesgos Gestion-Fiscal-Informa'!AB152="","",'Riesgos Gestion-Fiscal-Informa'!AB152)</f>
        <v/>
      </c>
      <c r="K155" s="230" t="str">
        <f>IF('Riesgos Gestion-Fiscal-Informa'!AD152="","",'Riesgos Gestion-Fiscal-Informa'!AD152)</f>
        <v/>
      </c>
      <c r="L155" s="230" t="str">
        <f t="shared" si="0"/>
        <v/>
      </c>
      <c r="M155" s="230" t="str">
        <f>IF('Riesgos Gestion-Fiscal-Informa'!AG152="","",'Riesgos Gestion-Fiscal-Informa'!AG152)</f>
        <v/>
      </c>
      <c r="N155" s="231" t="str">
        <f>IF('Riesgos Gestion-Fiscal-Informa'!S152="","",'Riesgos Gestion-Fiscal-Informa'!S152)</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1076</v>
      </c>
      <c r="B156" s="504"/>
      <c r="C156" s="504"/>
      <c r="D156" s="504"/>
      <c r="E156" s="504"/>
      <c r="F156" s="504"/>
      <c r="G156" s="504"/>
      <c r="H156" s="504"/>
      <c r="I156" s="504"/>
      <c r="J156" s="230" t="str">
        <f>IF('Riesgos Gestion-Fiscal-Informa'!AB153="","",'Riesgos Gestion-Fiscal-Informa'!AB153)</f>
        <v/>
      </c>
      <c r="K156" s="230" t="str">
        <f>IF('Riesgos Gestion-Fiscal-Informa'!AD153="","",'Riesgos Gestion-Fiscal-Informa'!AD153)</f>
        <v/>
      </c>
      <c r="L156" s="230" t="str">
        <f t="shared" si="0"/>
        <v/>
      </c>
      <c r="M156" s="230" t="str">
        <f>IF('Riesgos Gestion-Fiscal-Informa'!AG153="","",'Riesgos Gestion-Fiscal-Informa'!AG153)</f>
        <v/>
      </c>
      <c r="N156" s="231" t="str">
        <f>IF('Riesgos Gestion-Fiscal-Informa'!S153="","",'Riesgos Gestion-Fiscal-Informa'!S153)</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1077</v>
      </c>
      <c r="B157" s="630"/>
      <c r="C157" s="631" t="str">
        <f>IF('Riesgos Gestion-Fiscal-Informa'!B154="","",'Riesgos Gestion-Fiscal-Informa'!B154)</f>
        <v/>
      </c>
      <c r="D157" s="631" t="str">
        <f>IF('Riesgos Gestion-Fiscal-Informa'!F154="","",'Riesgos Gestion-Fiscal-Informa'!F154)</f>
        <v/>
      </c>
      <c r="E157" s="632" t="str">
        <f>IF('Riesgos Gestion-Fiscal-Informa'!G154="","",'Riesgos Gestion-Fiscal-Informa'!G154)</f>
        <v/>
      </c>
      <c r="F157" s="631" t="str">
        <f>IF('Riesgos Gestion-Fiscal-Informa'!E154="","",'Riesgos Gestion-Fiscal-Informa'!E154)</f>
        <v/>
      </c>
      <c r="G157" s="633" t="str">
        <f>IF('Riesgos Gestion-Fiscal-Informa'!K154="","",'Riesgos Gestion-Fiscal-Informa'!K154)</f>
        <v/>
      </c>
      <c r="H157" s="633" t="str">
        <f>IF('Riesgos Gestion-Fiscal-Informa'!O154="","",'Riesgos Gestion-Fiscal-Informa'!O154)</f>
        <v/>
      </c>
      <c r="I157" s="633"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Gestion-Fiscal-Informa'!AB154="","",'Riesgos Gestion-Fiscal-Informa'!AB154)</f>
        <v/>
      </c>
      <c r="K157" s="230" t="str">
        <f>IF('Riesgos Gestion-Fiscal-Informa'!AD154="","",'Riesgos Gestion-Fiscal-Informa'!AD154)</f>
        <v/>
      </c>
      <c r="L157" s="230" t="str">
        <f t="shared" si="0"/>
        <v/>
      </c>
      <c r="M157" s="230" t="str">
        <f>IF('Riesgos Gestion-Fiscal-Informa'!AG154="","",'Riesgos Gestion-Fiscal-Informa'!AG154)</f>
        <v/>
      </c>
      <c r="N157" s="231" t="str">
        <f>IF('Riesgos Gestion-Fiscal-Informa'!S154="","",'Riesgos Gestion-Fiscal-Informa'!S154)</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1078</v>
      </c>
      <c r="B158" s="503"/>
      <c r="C158" s="503"/>
      <c r="D158" s="503"/>
      <c r="E158" s="503"/>
      <c r="F158" s="503"/>
      <c r="G158" s="503"/>
      <c r="H158" s="503"/>
      <c r="I158" s="503"/>
      <c r="J158" s="230" t="str">
        <f>IF('Riesgos Gestion-Fiscal-Informa'!AB155="","",'Riesgos Gestion-Fiscal-Informa'!AB155)</f>
        <v/>
      </c>
      <c r="K158" s="230" t="str">
        <f>IF('Riesgos Gestion-Fiscal-Informa'!AD155="","",'Riesgos Gestion-Fiscal-Informa'!AD155)</f>
        <v/>
      </c>
      <c r="L158" s="230" t="str">
        <f t="shared" si="0"/>
        <v/>
      </c>
      <c r="M158" s="230" t="str">
        <f>IF('Riesgos Gestion-Fiscal-Informa'!AG155="","",'Riesgos Gestion-Fiscal-Informa'!AG155)</f>
        <v/>
      </c>
      <c r="N158" s="231" t="str">
        <f>IF('Riesgos Gestion-Fiscal-Informa'!S155="","",'Riesgos Gestion-Fiscal-Informa'!S155)</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1079</v>
      </c>
      <c r="B159" s="503"/>
      <c r="C159" s="503"/>
      <c r="D159" s="503"/>
      <c r="E159" s="503"/>
      <c r="F159" s="503"/>
      <c r="G159" s="503"/>
      <c r="H159" s="503"/>
      <c r="I159" s="503"/>
      <c r="J159" s="230" t="str">
        <f>IF('Riesgos Gestion-Fiscal-Informa'!AB156="","",'Riesgos Gestion-Fiscal-Informa'!AB156)</f>
        <v/>
      </c>
      <c r="K159" s="230" t="str">
        <f>IF('Riesgos Gestion-Fiscal-Informa'!AD156="","",'Riesgos Gestion-Fiscal-Informa'!AD156)</f>
        <v/>
      </c>
      <c r="L159" s="230" t="str">
        <f t="shared" si="0"/>
        <v/>
      </c>
      <c r="M159" s="230" t="str">
        <f>IF('Riesgos Gestion-Fiscal-Informa'!AG156="","",'Riesgos Gestion-Fiscal-Informa'!AG156)</f>
        <v/>
      </c>
      <c r="N159" s="231" t="str">
        <f>IF('Riesgos Gestion-Fiscal-Informa'!S156="","",'Riesgos Gestion-Fiscal-Informa'!S156)</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1080</v>
      </c>
      <c r="B160" s="503"/>
      <c r="C160" s="503"/>
      <c r="D160" s="503"/>
      <c r="E160" s="503"/>
      <c r="F160" s="503"/>
      <c r="G160" s="503"/>
      <c r="H160" s="503"/>
      <c r="I160" s="503"/>
      <c r="J160" s="230" t="str">
        <f>IF('Riesgos Gestion-Fiscal-Informa'!AB157="","",'Riesgos Gestion-Fiscal-Informa'!AB157)</f>
        <v/>
      </c>
      <c r="K160" s="230" t="str">
        <f>IF('Riesgos Gestion-Fiscal-Informa'!AD157="","",'Riesgos Gestion-Fiscal-Informa'!AD157)</f>
        <v/>
      </c>
      <c r="L160" s="230" t="str">
        <f t="shared" si="0"/>
        <v/>
      </c>
      <c r="M160" s="230" t="str">
        <f>IF('Riesgos Gestion-Fiscal-Informa'!AG157="","",'Riesgos Gestion-Fiscal-Informa'!AG157)</f>
        <v/>
      </c>
      <c r="N160" s="231" t="str">
        <f>IF('Riesgos Gestion-Fiscal-Informa'!S157="","",'Riesgos Gestion-Fiscal-Informa'!S157)</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1081</v>
      </c>
      <c r="B161" s="503"/>
      <c r="C161" s="503"/>
      <c r="D161" s="503"/>
      <c r="E161" s="503"/>
      <c r="F161" s="503"/>
      <c r="G161" s="503"/>
      <c r="H161" s="503"/>
      <c r="I161" s="503"/>
      <c r="J161" s="230" t="str">
        <f>IF('Riesgos Gestion-Fiscal-Informa'!AB158="","",'Riesgos Gestion-Fiscal-Informa'!AB158)</f>
        <v/>
      </c>
      <c r="K161" s="230" t="str">
        <f>IF('Riesgos Gestion-Fiscal-Informa'!AD158="","",'Riesgos Gestion-Fiscal-Informa'!AD158)</f>
        <v/>
      </c>
      <c r="L161" s="230" t="str">
        <f t="shared" si="0"/>
        <v/>
      </c>
      <c r="M161" s="230" t="str">
        <f>IF('Riesgos Gestion-Fiscal-Informa'!AG158="","",'Riesgos Gestion-Fiscal-Informa'!AG158)</f>
        <v/>
      </c>
      <c r="N161" s="231" t="str">
        <f>IF('Riesgos Gestion-Fiscal-Informa'!S158="","",'Riesgos Gestion-Fiscal-Informa'!S158)</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1082</v>
      </c>
      <c r="B162" s="504"/>
      <c r="C162" s="504"/>
      <c r="D162" s="504"/>
      <c r="E162" s="504"/>
      <c r="F162" s="504"/>
      <c r="G162" s="504"/>
      <c r="H162" s="504"/>
      <c r="I162" s="504"/>
      <c r="J162" s="230" t="str">
        <f>IF('Riesgos Gestion-Fiscal-Informa'!AB159="","",'Riesgos Gestion-Fiscal-Informa'!AB159)</f>
        <v/>
      </c>
      <c r="K162" s="230" t="str">
        <f>IF('Riesgos Gestion-Fiscal-Informa'!AD159="","",'Riesgos Gestion-Fiscal-Informa'!AD159)</f>
        <v/>
      </c>
      <c r="L162" s="230" t="str">
        <f t="shared" si="0"/>
        <v/>
      </c>
      <c r="M162" s="230" t="str">
        <f>IF('Riesgos Gestion-Fiscal-Informa'!AG159="","",'Riesgos Gestion-Fiscal-Informa'!AG159)</f>
        <v/>
      </c>
      <c r="N162" s="231" t="str">
        <f>IF('Riesgos Gestion-Fiscal-Informa'!S159="","",'Riesgos Gestion-Fiscal-Informa'!S159)</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1083</v>
      </c>
      <c r="B163" s="630"/>
      <c r="C163" s="631" t="str">
        <f>IF('Riesgos Gestion-Fiscal-Informa'!B160="","",'Riesgos Gestion-Fiscal-Informa'!B160)</f>
        <v/>
      </c>
      <c r="D163" s="631" t="str">
        <f>IF('Riesgos Gestion-Fiscal-Informa'!F160="","",'Riesgos Gestion-Fiscal-Informa'!F160)</f>
        <v/>
      </c>
      <c r="E163" s="632" t="str">
        <f>IF('Riesgos Gestion-Fiscal-Informa'!G160="","",'Riesgos Gestion-Fiscal-Informa'!G160)</f>
        <v/>
      </c>
      <c r="F163" s="631" t="str">
        <f>IF('Riesgos Gestion-Fiscal-Informa'!E160="","",'Riesgos Gestion-Fiscal-Informa'!E160)</f>
        <v/>
      </c>
      <c r="G163" s="633" t="str">
        <f>IF('Riesgos Gestion-Fiscal-Informa'!K160="","",'Riesgos Gestion-Fiscal-Informa'!K160)</f>
        <v/>
      </c>
      <c r="H163" s="633" t="str">
        <f>IF('Riesgos Gestion-Fiscal-Informa'!O160="","",'Riesgos Gestion-Fiscal-Informa'!O160)</f>
        <v/>
      </c>
      <c r="I163" s="633"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Gestion-Fiscal-Informa'!AB160="","",'Riesgos Gestion-Fiscal-Informa'!AB160)</f>
        <v/>
      </c>
      <c r="K163" s="230" t="str">
        <f>IF('Riesgos Gestion-Fiscal-Informa'!AD160="","",'Riesgos Gestion-Fiscal-Informa'!AD160)</f>
        <v/>
      </c>
      <c r="L163" s="230" t="str">
        <f t="shared" si="0"/>
        <v/>
      </c>
      <c r="M163" s="230" t="str">
        <f>IF('Riesgos Gestion-Fiscal-Informa'!AG160="","",'Riesgos Gestion-Fiscal-Informa'!AG160)</f>
        <v/>
      </c>
      <c r="N163" s="231" t="str">
        <f>IF('Riesgos Gestion-Fiscal-Informa'!S160="","",'Riesgos Gestion-Fiscal-Informa'!S160)</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1084</v>
      </c>
      <c r="B164" s="503"/>
      <c r="C164" s="503"/>
      <c r="D164" s="503"/>
      <c r="E164" s="503"/>
      <c r="F164" s="503"/>
      <c r="G164" s="503"/>
      <c r="H164" s="503"/>
      <c r="I164" s="503"/>
      <c r="J164" s="230" t="str">
        <f>IF('Riesgos Gestion-Fiscal-Informa'!AB161="","",'Riesgos Gestion-Fiscal-Informa'!AB161)</f>
        <v/>
      </c>
      <c r="K164" s="230" t="str">
        <f>IF('Riesgos Gestion-Fiscal-Informa'!AD161="","",'Riesgos Gestion-Fiscal-Informa'!AD161)</f>
        <v/>
      </c>
      <c r="L164" s="230" t="str">
        <f t="shared" si="0"/>
        <v/>
      </c>
      <c r="M164" s="230" t="str">
        <f>IF('Riesgos Gestion-Fiscal-Informa'!AG161="","",'Riesgos Gestion-Fiscal-Informa'!AG161)</f>
        <v/>
      </c>
      <c r="N164" s="231" t="str">
        <f>IF('Riesgos Gestion-Fiscal-Informa'!S161="","",'Riesgos Gestion-Fiscal-Informa'!S161)</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1085</v>
      </c>
      <c r="B165" s="503"/>
      <c r="C165" s="503"/>
      <c r="D165" s="503"/>
      <c r="E165" s="503"/>
      <c r="F165" s="503"/>
      <c r="G165" s="503"/>
      <c r="H165" s="503"/>
      <c r="I165" s="503"/>
      <c r="J165" s="230" t="str">
        <f>IF('Riesgos Gestion-Fiscal-Informa'!AB162="","",'Riesgos Gestion-Fiscal-Informa'!AB162)</f>
        <v/>
      </c>
      <c r="K165" s="230" t="str">
        <f>IF('Riesgos Gestion-Fiscal-Informa'!AD162="","",'Riesgos Gestion-Fiscal-Informa'!AD162)</f>
        <v/>
      </c>
      <c r="L165" s="230" t="str">
        <f t="shared" si="0"/>
        <v/>
      </c>
      <c r="M165" s="230" t="str">
        <f>IF('Riesgos Gestion-Fiscal-Informa'!AG162="","",'Riesgos Gestion-Fiscal-Informa'!AG162)</f>
        <v/>
      </c>
      <c r="N165" s="231" t="str">
        <f>IF('Riesgos Gestion-Fiscal-Informa'!S162="","",'Riesgos Gestion-Fiscal-Informa'!S162)</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1086</v>
      </c>
      <c r="B166" s="503"/>
      <c r="C166" s="503"/>
      <c r="D166" s="503"/>
      <c r="E166" s="503"/>
      <c r="F166" s="503"/>
      <c r="G166" s="503"/>
      <c r="H166" s="503"/>
      <c r="I166" s="503"/>
      <c r="J166" s="230" t="str">
        <f>IF('Riesgos Gestion-Fiscal-Informa'!AB163="","",'Riesgos Gestion-Fiscal-Informa'!AB163)</f>
        <v/>
      </c>
      <c r="K166" s="230" t="str">
        <f>IF('Riesgos Gestion-Fiscal-Informa'!AD163="","",'Riesgos Gestion-Fiscal-Informa'!AD163)</f>
        <v/>
      </c>
      <c r="L166" s="230" t="str">
        <f t="shared" si="0"/>
        <v/>
      </c>
      <c r="M166" s="230" t="str">
        <f>IF('Riesgos Gestion-Fiscal-Informa'!AG163="","",'Riesgos Gestion-Fiscal-Informa'!AG163)</f>
        <v/>
      </c>
      <c r="N166" s="231" t="str">
        <f>IF('Riesgos Gestion-Fiscal-Informa'!S163="","",'Riesgos Gestion-Fiscal-Informa'!S163)</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1087</v>
      </c>
      <c r="B167" s="503"/>
      <c r="C167" s="503"/>
      <c r="D167" s="503"/>
      <c r="E167" s="503"/>
      <c r="F167" s="503"/>
      <c r="G167" s="503"/>
      <c r="H167" s="503"/>
      <c r="I167" s="503"/>
      <c r="J167" s="230" t="str">
        <f>IF('Riesgos Gestion-Fiscal-Informa'!AB164="","",'Riesgos Gestion-Fiscal-Informa'!AB164)</f>
        <v/>
      </c>
      <c r="K167" s="230" t="str">
        <f>IF('Riesgos Gestion-Fiscal-Informa'!AD164="","",'Riesgos Gestion-Fiscal-Informa'!AD164)</f>
        <v/>
      </c>
      <c r="L167" s="230" t="str">
        <f t="shared" si="0"/>
        <v/>
      </c>
      <c r="M167" s="230" t="str">
        <f>IF('Riesgos Gestion-Fiscal-Informa'!AG164="","",'Riesgos Gestion-Fiscal-Informa'!AG164)</f>
        <v/>
      </c>
      <c r="N167" s="231" t="str">
        <f>IF('Riesgos Gestion-Fiscal-Informa'!S164="","",'Riesgos Gestion-Fiscal-Informa'!S164)</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1088</v>
      </c>
      <c r="B168" s="504"/>
      <c r="C168" s="504"/>
      <c r="D168" s="504"/>
      <c r="E168" s="504"/>
      <c r="F168" s="504"/>
      <c r="G168" s="504"/>
      <c r="H168" s="504"/>
      <c r="I168" s="504"/>
      <c r="J168" s="230" t="str">
        <f>IF('Riesgos Gestion-Fiscal-Informa'!AB165="","",'Riesgos Gestion-Fiscal-Informa'!AB165)</f>
        <v/>
      </c>
      <c r="K168" s="230" t="str">
        <f>IF('Riesgos Gestion-Fiscal-Informa'!AD165="","",'Riesgos Gestion-Fiscal-Informa'!AD165)</f>
        <v/>
      </c>
      <c r="L168" s="230" t="str">
        <f t="shared" si="0"/>
        <v/>
      </c>
      <c r="M168" s="230" t="str">
        <f>IF('Riesgos Gestion-Fiscal-Informa'!AG165="","",'Riesgos Gestion-Fiscal-Informa'!AG165)</f>
        <v/>
      </c>
      <c r="N168" s="231" t="str">
        <f>IF('Riesgos Gestion-Fiscal-Informa'!S165="","",'Riesgos Gestion-Fiscal-Informa'!S165)</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1089</v>
      </c>
      <c r="B169" s="630"/>
      <c r="C169" s="631" t="str">
        <f>IF('Riesgos Gestion-Fiscal-Informa'!B166="","",'Riesgos Gestion-Fiscal-Informa'!B166)</f>
        <v/>
      </c>
      <c r="D169" s="631" t="str">
        <f>IF('Riesgos Gestion-Fiscal-Informa'!F166="","",'Riesgos Gestion-Fiscal-Informa'!F166)</f>
        <v/>
      </c>
      <c r="E169" s="632" t="str">
        <f>IF('Riesgos Gestion-Fiscal-Informa'!G166="","",'Riesgos Gestion-Fiscal-Informa'!G166)</f>
        <v/>
      </c>
      <c r="F169" s="631" t="str">
        <f>IF('Riesgos Gestion-Fiscal-Informa'!E166="","",'Riesgos Gestion-Fiscal-Informa'!E166)</f>
        <v/>
      </c>
      <c r="G169" s="633" t="str">
        <f>IF('Riesgos Gestion-Fiscal-Informa'!K166="","",'Riesgos Gestion-Fiscal-Informa'!K166)</f>
        <v/>
      </c>
      <c r="H169" s="633" t="str">
        <f>IF('Riesgos Gestion-Fiscal-Informa'!O166="","",'Riesgos Gestion-Fiscal-Informa'!O166)</f>
        <v/>
      </c>
      <c r="I169" s="633"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Gestion-Fiscal-Informa'!AB166="","",'Riesgos Gestion-Fiscal-Informa'!AB166)</f>
        <v/>
      </c>
      <c r="K169" s="230" t="str">
        <f>IF('Riesgos Gestion-Fiscal-Informa'!AD166="","",'Riesgos Gestion-Fiscal-Informa'!AD166)</f>
        <v/>
      </c>
      <c r="L169" s="230" t="str">
        <f t="shared" si="0"/>
        <v/>
      </c>
      <c r="M169" s="230" t="str">
        <f>IF('Riesgos Gestion-Fiscal-Informa'!AG166="","",'Riesgos Gestion-Fiscal-Informa'!AG166)</f>
        <v/>
      </c>
      <c r="N169" s="231" t="str">
        <f>IF('Riesgos Gestion-Fiscal-Informa'!S166="","",'Riesgos Gestion-Fiscal-Informa'!S166)</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1090</v>
      </c>
      <c r="B170" s="503"/>
      <c r="C170" s="503"/>
      <c r="D170" s="503"/>
      <c r="E170" s="503"/>
      <c r="F170" s="503"/>
      <c r="G170" s="503"/>
      <c r="H170" s="503"/>
      <c r="I170" s="503"/>
      <c r="J170" s="230" t="str">
        <f>IF('Riesgos Gestion-Fiscal-Informa'!AB167="","",'Riesgos Gestion-Fiscal-Informa'!AB167)</f>
        <v/>
      </c>
      <c r="K170" s="230" t="str">
        <f>IF('Riesgos Gestion-Fiscal-Informa'!AD167="","",'Riesgos Gestion-Fiscal-Informa'!AD167)</f>
        <v/>
      </c>
      <c r="L170" s="230" t="str">
        <f t="shared" si="0"/>
        <v/>
      </c>
      <c r="M170" s="230" t="str">
        <f>IF('Riesgos Gestion-Fiscal-Informa'!AG167="","",'Riesgos Gestion-Fiscal-Informa'!AG167)</f>
        <v/>
      </c>
      <c r="N170" s="231" t="str">
        <f>IF('Riesgos Gestion-Fiscal-Informa'!S167="","",'Riesgos Gestion-Fiscal-Informa'!S167)</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1091</v>
      </c>
      <c r="B171" s="503"/>
      <c r="C171" s="503"/>
      <c r="D171" s="503"/>
      <c r="E171" s="503"/>
      <c r="F171" s="503"/>
      <c r="G171" s="503"/>
      <c r="H171" s="503"/>
      <c r="I171" s="503"/>
      <c r="J171" s="230" t="str">
        <f>IF('Riesgos Gestion-Fiscal-Informa'!AB168="","",'Riesgos Gestion-Fiscal-Informa'!AB168)</f>
        <v/>
      </c>
      <c r="K171" s="230" t="str">
        <f>IF('Riesgos Gestion-Fiscal-Informa'!AD168="","",'Riesgos Gestion-Fiscal-Informa'!AD168)</f>
        <v/>
      </c>
      <c r="L171" s="230" t="str">
        <f t="shared" si="0"/>
        <v/>
      </c>
      <c r="M171" s="230" t="str">
        <f>IF('Riesgos Gestion-Fiscal-Informa'!AG168="","",'Riesgos Gestion-Fiscal-Informa'!AG168)</f>
        <v/>
      </c>
      <c r="N171" s="231" t="str">
        <f>IF('Riesgos Gestion-Fiscal-Informa'!S168="","",'Riesgos Gestion-Fiscal-Informa'!S168)</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1092</v>
      </c>
      <c r="B172" s="503"/>
      <c r="C172" s="503"/>
      <c r="D172" s="503"/>
      <c r="E172" s="503"/>
      <c r="F172" s="503"/>
      <c r="G172" s="503"/>
      <c r="H172" s="503"/>
      <c r="I172" s="503"/>
      <c r="J172" s="230" t="str">
        <f>IF('Riesgos Gestion-Fiscal-Informa'!AB169="","",'Riesgos Gestion-Fiscal-Informa'!AB169)</f>
        <v/>
      </c>
      <c r="K172" s="230" t="str">
        <f>IF('Riesgos Gestion-Fiscal-Informa'!AD169="","",'Riesgos Gestion-Fiscal-Informa'!AD169)</f>
        <v/>
      </c>
      <c r="L172" s="230" t="str">
        <f t="shared" si="0"/>
        <v/>
      </c>
      <c r="M172" s="230" t="str">
        <f>IF('Riesgos Gestion-Fiscal-Informa'!AG169="","",'Riesgos Gestion-Fiscal-Informa'!AG169)</f>
        <v/>
      </c>
      <c r="N172" s="231" t="str">
        <f>IF('Riesgos Gestion-Fiscal-Informa'!S169="","",'Riesgos Gestion-Fiscal-Informa'!S169)</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1093</v>
      </c>
      <c r="B173" s="503"/>
      <c r="C173" s="503"/>
      <c r="D173" s="503"/>
      <c r="E173" s="503"/>
      <c r="F173" s="503"/>
      <c r="G173" s="503"/>
      <c r="H173" s="503"/>
      <c r="I173" s="503"/>
      <c r="J173" s="230" t="str">
        <f>IF('Riesgos Gestion-Fiscal-Informa'!AB170="","",'Riesgos Gestion-Fiscal-Informa'!AB170)</f>
        <v/>
      </c>
      <c r="K173" s="230" t="str">
        <f>IF('Riesgos Gestion-Fiscal-Informa'!AD170="","",'Riesgos Gestion-Fiscal-Informa'!AD170)</f>
        <v/>
      </c>
      <c r="L173" s="230" t="str">
        <f t="shared" si="0"/>
        <v/>
      </c>
      <c r="M173" s="230" t="str">
        <f>IF('Riesgos Gestion-Fiscal-Informa'!AG170="","",'Riesgos Gestion-Fiscal-Informa'!AG170)</f>
        <v/>
      </c>
      <c r="N173" s="231" t="str">
        <f>IF('Riesgos Gestion-Fiscal-Informa'!S170="","",'Riesgos Gestion-Fiscal-Informa'!S170)</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1094</v>
      </c>
      <c r="B174" s="504"/>
      <c r="C174" s="504"/>
      <c r="D174" s="504"/>
      <c r="E174" s="504"/>
      <c r="F174" s="504"/>
      <c r="G174" s="504"/>
      <c r="H174" s="504"/>
      <c r="I174" s="504"/>
      <c r="J174" s="230" t="str">
        <f>IF('Riesgos Gestion-Fiscal-Informa'!AB171="","",'Riesgos Gestion-Fiscal-Informa'!AB171)</f>
        <v/>
      </c>
      <c r="K174" s="230" t="str">
        <f>IF('Riesgos Gestion-Fiscal-Informa'!AD171="","",'Riesgos Gestion-Fiscal-Informa'!AD171)</f>
        <v/>
      </c>
      <c r="L174" s="230" t="str">
        <f t="shared" si="0"/>
        <v/>
      </c>
      <c r="M174" s="230" t="str">
        <f>IF('Riesgos Gestion-Fiscal-Informa'!AG171="","",'Riesgos Gestion-Fiscal-Informa'!AG171)</f>
        <v/>
      </c>
      <c r="N174" s="231" t="str">
        <f>IF('Riesgos Gestion-Fiscal-Informa'!S171="","",'Riesgos Gestion-Fiscal-Informa'!S171)</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1095</v>
      </c>
      <c r="B175" s="630"/>
      <c r="C175" s="631" t="str">
        <f>IF('Riesgos Gestion-Fiscal-Informa'!B172="","",'Riesgos Gestion-Fiscal-Informa'!B172)</f>
        <v/>
      </c>
      <c r="D175" s="631" t="str">
        <f>IF('Riesgos Gestion-Fiscal-Informa'!F172="","",'Riesgos Gestion-Fiscal-Informa'!F172)</f>
        <v/>
      </c>
      <c r="E175" s="632" t="str">
        <f>IF('Riesgos Gestion-Fiscal-Informa'!G172="","",'Riesgos Gestion-Fiscal-Informa'!G172)</f>
        <v/>
      </c>
      <c r="F175" s="631" t="str">
        <f>IF('Riesgos Gestion-Fiscal-Informa'!E172="","",'Riesgos Gestion-Fiscal-Informa'!E172)</f>
        <v/>
      </c>
      <c r="G175" s="633" t="str">
        <f>IF('Riesgos Gestion-Fiscal-Informa'!K172="","",'Riesgos Gestion-Fiscal-Informa'!K172)</f>
        <v/>
      </c>
      <c r="H175" s="633" t="str">
        <f>IF('Riesgos Gestion-Fiscal-Informa'!O172="","",'Riesgos Gestion-Fiscal-Informa'!O172)</f>
        <v/>
      </c>
      <c r="I175" s="633"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Gestion-Fiscal-Informa'!AB172="","",'Riesgos Gestion-Fiscal-Informa'!AB172)</f>
        <v/>
      </c>
      <c r="K175" s="230" t="str">
        <f>IF('Riesgos Gestion-Fiscal-Informa'!AD172="","",'Riesgos Gestion-Fiscal-Informa'!AD172)</f>
        <v/>
      </c>
      <c r="L175" s="230" t="str">
        <f t="shared" si="0"/>
        <v/>
      </c>
      <c r="M175" s="230" t="str">
        <f>IF('Riesgos Gestion-Fiscal-Informa'!AG172="","",'Riesgos Gestion-Fiscal-Informa'!AG172)</f>
        <v/>
      </c>
      <c r="N175" s="231" t="str">
        <f>IF('Riesgos Gestion-Fiscal-Informa'!S172="","",'Riesgos Gestion-Fiscal-Informa'!S172)</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1096</v>
      </c>
      <c r="B176" s="503"/>
      <c r="C176" s="503"/>
      <c r="D176" s="503"/>
      <c r="E176" s="503"/>
      <c r="F176" s="503"/>
      <c r="G176" s="503"/>
      <c r="H176" s="503"/>
      <c r="I176" s="503"/>
      <c r="J176" s="230" t="str">
        <f>IF('Riesgos Gestion-Fiscal-Informa'!AB173="","",'Riesgos Gestion-Fiscal-Informa'!AB173)</f>
        <v/>
      </c>
      <c r="K176" s="230" t="str">
        <f>IF('Riesgos Gestion-Fiscal-Informa'!AD173="","",'Riesgos Gestion-Fiscal-Informa'!AD173)</f>
        <v/>
      </c>
      <c r="L176" s="230" t="str">
        <f t="shared" si="0"/>
        <v/>
      </c>
      <c r="M176" s="230" t="str">
        <f>IF('Riesgos Gestion-Fiscal-Informa'!AG173="","",'Riesgos Gestion-Fiscal-Informa'!AG173)</f>
        <v/>
      </c>
      <c r="N176" s="231" t="str">
        <f>IF('Riesgos Gestion-Fiscal-Informa'!S173="","",'Riesgos Gestion-Fiscal-Informa'!S173)</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1097</v>
      </c>
      <c r="B177" s="503"/>
      <c r="C177" s="503"/>
      <c r="D177" s="503"/>
      <c r="E177" s="503"/>
      <c r="F177" s="503"/>
      <c r="G177" s="503"/>
      <c r="H177" s="503"/>
      <c r="I177" s="503"/>
      <c r="J177" s="230" t="str">
        <f>IF('Riesgos Gestion-Fiscal-Informa'!AB174="","",'Riesgos Gestion-Fiscal-Informa'!AB174)</f>
        <v/>
      </c>
      <c r="K177" s="230" t="str">
        <f>IF('Riesgos Gestion-Fiscal-Informa'!AD174="","",'Riesgos Gestion-Fiscal-Informa'!AD174)</f>
        <v/>
      </c>
      <c r="L177" s="230" t="str">
        <f t="shared" si="0"/>
        <v/>
      </c>
      <c r="M177" s="230" t="str">
        <f>IF('Riesgos Gestion-Fiscal-Informa'!AG174="","",'Riesgos Gestion-Fiscal-Informa'!AG174)</f>
        <v/>
      </c>
      <c r="N177" s="231" t="str">
        <f>IF('Riesgos Gestion-Fiscal-Informa'!S174="","",'Riesgos Gestion-Fiscal-Informa'!S174)</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1098</v>
      </c>
      <c r="B178" s="503"/>
      <c r="C178" s="503"/>
      <c r="D178" s="503"/>
      <c r="E178" s="503"/>
      <c r="F178" s="503"/>
      <c r="G178" s="503"/>
      <c r="H178" s="503"/>
      <c r="I178" s="503"/>
      <c r="J178" s="230" t="str">
        <f>IF('Riesgos Gestion-Fiscal-Informa'!AB175="","",'Riesgos Gestion-Fiscal-Informa'!AB175)</f>
        <v/>
      </c>
      <c r="K178" s="230" t="str">
        <f>IF('Riesgos Gestion-Fiscal-Informa'!AD175="","",'Riesgos Gestion-Fiscal-Informa'!AD175)</f>
        <v/>
      </c>
      <c r="L178" s="230" t="str">
        <f t="shared" si="0"/>
        <v/>
      </c>
      <c r="M178" s="230" t="str">
        <f>IF('Riesgos Gestion-Fiscal-Informa'!AG175="","",'Riesgos Gestion-Fiscal-Informa'!AG175)</f>
        <v/>
      </c>
      <c r="N178" s="231" t="str">
        <f>IF('Riesgos Gestion-Fiscal-Informa'!S175="","",'Riesgos Gestion-Fiscal-Informa'!S175)</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1099</v>
      </c>
      <c r="B179" s="503"/>
      <c r="C179" s="503"/>
      <c r="D179" s="503"/>
      <c r="E179" s="503"/>
      <c r="F179" s="503"/>
      <c r="G179" s="503"/>
      <c r="H179" s="503"/>
      <c r="I179" s="503"/>
      <c r="J179" s="230" t="str">
        <f>IF('Riesgos Gestion-Fiscal-Informa'!AB176="","",'Riesgos Gestion-Fiscal-Informa'!AB176)</f>
        <v/>
      </c>
      <c r="K179" s="230" t="str">
        <f>IF('Riesgos Gestion-Fiscal-Informa'!AD176="","",'Riesgos Gestion-Fiscal-Informa'!AD176)</f>
        <v/>
      </c>
      <c r="L179" s="230" t="str">
        <f t="shared" si="0"/>
        <v/>
      </c>
      <c r="M179" s="230" t="str">
        <f>IF('Riesgos Gestion-Fiscal-Informa'!AG176="","",'Riesgos Gestion-Fiscal-Informa'!AG176)</f>
        <v/>
      </c>
      <c r="N179" s="231" t="str">
        <f>IF('Riesgos Gestion-Fiscal-Informa'!S176="","",'Riesgos Gestion-Fiscal-Informa'!S176)</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1100</v>
      </c>
      <c r="B180" s="504"/>
      <c r="C180" s="504"/>
      <c r="D180" s="504"/>
      <c r="E180" s="504"/>
      <c r="F180" s="504"/>
      <c r="G180" s="504"/>
      <c r="H180" s="504"/>
      <c r="I180" s="504"/>
      <c r="J180" s="230" t="str">
        <f>IF('Riesgos Gestion-Fiscal-Informa'!AB177="","",'Riesgos Gestion-Fiscal-Informa'!AB177)</f>
        <v/>
      </c>
      <c r="K180" s="230" t="str">
        <f>IF('Riesgos Gestion-Fiscal-Informa'!AD177="","",'Riesgos Gestion-Fiscal-Informa'!AD177)</f>
        <v/>
      </c>
      <c r="L180" s="230" t="str">
        <f t="shared" si="0"/>
        <v/>
      </c>
      <c r="M180" s="230" t="str">
        <f>IF('Riesgos Gestion-Fiscal-Informa'!AG177="","",'Riesgos Gestion-Fiscal-Informa'!AG177)</f>
        <v/>
      </c>
      <c r="N180" s="231" t="str">
        <f>IF('Riesgos Gestion-Fiscal-Informa'!S177="","",'Riesgos Gestion-Fiscal-Informa'!S177)</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1101</v>
      </c>
      <c r="B181" s="630"/>
      <c r="C181" s="631" t="str">
        <f>IF('Riesgos Gestion-Fiscal-Informa'!B178="","",'Riesgos Gestion-Fiscal-Informa'!B178)</f>
        <v/>
      </c>
      <c r="D181" s="631" t="str">
        <f>IF('Riesgos Gestion-Fiscal-Informa'!F178="","",'Riesgos Gestion-Fiscal-Informa'!F178)</f>
        <v/>
      </c>
      <c r="E181" s="632" t="str">
        <f>IF('Riesgos Gestion-Fiscal-Informa'!G178="","",'Riesgos Gestion-Fiscal-Informa'!G178)</f>
        <v/>
      </c>
      <c r="F181" s="631" t="str">
        <f>IF('Riesgos Gestion-Fiscal-Informa'!E178="","",'Riesgos Gestion-Fiscal-Informa'!E178)</f>
        <v/>
      </c>
      <c r="G181" s="633" t="str">
        <f>IF('Riesgos Gestion-Fiscal-Informa'!K178="","",'Riesgos Gestion-Fiscal-Informa'!K178)</f>
        <v/>
      </c>
      <c r="H181" s="633" t="str">
        <f>IF('Riesgos Gestion-Fiscal-Informa'!O178="","",'Riesgos Gestion-Fiscal-Informa'!O178)</f>
        <v/>
      </c>
      <c r="I181" s="633"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Gestion-Fiscal-Informa'!AB178="","",'Riesgos Gestion-Fiscal-Informa'!AB178)</f>
        <v/>
      </c>
      <c r="K181" s="230" t="str">
        <f>IF('Riesgos Gestion-Fiscal-Informa'!AD178="","",'Riesgos Gestion-Fiscal-Informa'!AD178)</f>
        <v/>
      </c>
      <c r="L181" s="230" t="str">
        <f t="shared" si="0"/>
        <v/>
      </c>
      <c r="M181" s="230" t="str">
        <f>IF('Riesgos Gestion-Fiscal-Informa'!AG178="","",'Riesgos Gestion-Fiscal-Informa'!AG178)</f>
        <v/>
      </c>
      <c r="N181" s="231" t="str">
        <f>IF('Riesgos Gestion-Fiscal-Informa'!S178="","",'Riesgos Gestion-Fiscal-Informa'!S178)</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1102</v>
      </c>
      <c r="B182" s="503"/>
      <c r="C182" s="503"/>
      <c r="D182" s="503"/>
      <c r="E182" s="503"/>
      <c r="F182" s="503"/>
      <c r="G182" s="503"/>
      <c r="H182" s="503"/>
      <c r="I182" s="503"/>
      <c r="J182" s="230" t="str">
        <f>IF('Riesgos Gestion-Fiscal-Informa'!AB179="","",'Riesgos Gestion-Fiscal-Informa'!AB179)</f>
        <v/>
      </c>
      <c r="K182" s="230" t="str">
        <f>IF('Riesgos Gestion-Fiscal-Informa'!AD179="","",'Riesgos Gestion-Fiscal-Informa'!AD179)</f>
        <v/>
      </c>
      <c r="L182" s="230" t="str">
        <f t="shared" si="0"/>
        <v/>
      </c>
      <c r="M182" s="230" t="str">
        <f>IF('Riesgos Gestion-Fiscal-Informa'!AG179="","",'Riesgos Gestion-Fiscal-Informa'!AG179)</f>
        <v/>
      </c>
      <c r="N182" s="231" t="str">
        <f>IF('Riesgos Gestion-Fiscal-Informa'!S179="","",'Riesgos Gestion-Fiscal-Informa'!S179)</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1103</v>
      </c>
      <c r="B183" s="503"/>
      <c r="C183" s="503"/>
      <c r="D183" s="503"/>
      <c r="E183" s="503"/>
      <c r="F183" s="503"/>
      <c r="G183" s="503"/>
      <c r="H183" s="503"/>
      <c r="I183" s="503"/>
      <c r="J183" s="230" t="str">
        <f>IF('Riesgos Gestion-Fiscal-Informa'!AB180="","",'Riesgos Gestion-Fiscal-Informa'!AB180)</f>
        <v/>
      </c>
      <c r="K183" s="230" t="str">
        <f>IF('Riesgos Gestion-Fiscal-Informa'!AD180="","",'Riesgos Gestion-Fiscal-Informa'!AD180)</f>
        <v/>
      </c>
      <c r="L183" s="230" t="str">
        <f t="shared" si="0"/>
        <v/>
      </c>
      <c r="M183" s="230" t="str">
        <f>IF('Riesgos Gestion-Fiscal-Informa'!AG180="","",'Riesgos Gestion-Fiscal-Informa'!AG180)</f>
        <v/>
      </c>
      <c r="N183" s="231" t="str">
        <f>IF('Riesgos Gestion-Fiscal-Informa'!S180="","",'Riesgos Gestion-Fiscal-Informa'!S180)</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1104</v>
      </c>
      <c r="B184" s="503"/>
      <c r="C184" s="503"/>
      <c r="D184" s="503"/>
      <c r="E184" s="503"/>
      <c r="F184" s="503"/>
      <c r="G184" s="503"/>
      <c r="H184" s="503"/>
      <c r="I184" s="503"/>
      <c r="J184" s="230" t="str">
        <f>IF('Riesgos Gestion-Fiscal-Informa'!AB181="","",'Riesgos Gestion-Fiscal-Informa'!AB181)</f>
        <v/>
      </c>
      <c r="K184" s="230" t="str">
        <f>IF('Riesgos Gestion-Fiscal-Informa'!AD181="","",'Riesgos Gestion-Fiscal-Informa'!AD181)</f>
        <v/>
      </c>
      <c r="L184" s="230" t="str">
        <f t="shared" si="0"/>
        <v/>
      </c>
      <c r="M184" s="230" t="str">
        <f>IF('Riesgos Gestion-Fiscal-Informa'!AG181="","",'Riesgos Gestion-Fiscal-Informa'!AG181)</f>
        <v/>
      </c>
      <c r="N184" s="231" t="str">
        <f>IF('Riesgos Gestion-Fiscal-Informa'!S181="","",'Riesgos Gestion-Fiscal-Informa'!S181)</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1105</v>
      </c>
      <c r="B185" s="503"/>
      <c r="C185" s="503"/>
      <c r="D185" s="503"/>
      <c r="E185" s="503"/>
      <c r="F185" s="503"/>
      <c r="G185" s="503"/>
      <c r="H185" s="503"/>
      <c r="I185" s="503"/>
      <c r="J185" s="230" t="str">
        <f>IF('Riesgos Gestion-Fiscal-Informa'!AB182="","",'Riesgos Gestion-Fiscal-Informa'!AB182)</f>
        <v/>
      </c>
      <c r="K185" s="230" t="str">
        <f>IF('Riesgos Gestion-Fiscal-Informa'!AD182="","",'Riesgos Gestion-Fiscal-Informa'!AD182)</f>
        <v/>
      </c>
      <c r="L185" s="230" t="str">
        <f t="shared" si="0"/>
        <v/>
      </c>
      <c r="M185" s="230" t="str">
        <f>IF('Riesgos Gestion-Fiscal-Informa'!AG182="","",'Riesgos Gestion-Fiscal-Informa'!AG182)</f>
        <v/>
      </c>
      <c r="N185" s="231" t="str">
        <f>IF('Riesgos Gestion-Fiscal-Informa'!S182="","",'Riesgos Gestion-Fiscal-Informa'!S182)</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1106</v>
      </c>
      <c r="B186" s="504"/>
      <c r="C186" s="504"/>
      <c r="D186" s="504"/>
      <c r="E186" s="504"/>
      <c r="F186" s="504"/>
      <c r="G186" s="504"/>
      <c r="H186" s="504"/>
      <c r="I186" s="504"/>
      <c r="J186" s="230" t="str">
        <f>IF('Riesgos Gestion-Fiscal-Informa'!AB183="","",'Riesgos Gestion-Fiscal-Informa'!AB183)</f>
        <v/>
      </c>
      <c r="K186" s="230" t="str">
        <f>IF('Riesgos Gestion-Fiscal-Informa'!AD183="","",'Riesgos Gestion-Fiscal-Informa'!AD183)</f>
        <v/>
      </c>
      <c r="L186" s="230" t="str">
        <f t="shared" si="0"/>
        <v/>
      </c>
      <c r="M186" s="230" t="str">
        <f>IF('Riesgos Gestion-Fiscal-Informa'!AG183="","",'Riesgos Gestion-Fiscal-Informa'!AG183)</f>
        <v/>
      </c>
      <c r="N186" s="231" t="str">
        <f>IF('Riesgos Gestion-Fiscal-Informa'!S183="","",'Riesgos Gestion-Fiscal-Informa'!S183)</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1107</v>
      </c>
      <c r="B187" s="630"/>
      <c r="C187" s="631" t="str">
        <f>IF('Riesgos Gestion-Fiscal-Informa'!B184="","",'Riesgos Gestion-Fiscal-Informa'!B184)</f>
        <v/>
      </c>
      <c r="D187" s="631" t="str">
        <f>IF('Riesgos Gestion-Fiscal-Informa'!F184="","",'Riesgos Gestion-Fiscal-Informa'!F184)</f>
        <v/>
      </c>
      <c r="E187" s="632" t="str">
        <f>IF('Riesgos Gestion-Fiscal-Informa'!G184="","",'Riesgos Gestion-Fiscal-Informa'!G184)</f>
        <v/>
      </c>
      <c r="F187" s="631" t="str">
        <f>IF('Riesgos Gestion-Fiscal-Informa'!E184="","",'Riesgos Gestion-Fiscal-Informa'!E184)</f>
        <v/>
      </c>
      <c r="G187" s="633" t="str">
        <f>IF('Riesgos Gestion-Fiscal-Informa'!K184="","",'Riesgos Gestion-Fiscal-Informa'!K184)</f>
        <v/>
      </c>
      <c r="H187" s="633" t="str">
        <f>IF('Riesgos Gestion-Fiscal-Informa'!O184="","",'Riesgos Gestion-Fiscal-Informa'!O184)</f>
        <v/>
      </c>
      <c r="I187" s="633"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Gestion-Fiscal-Informa'!AB184="","",'Riesgos Gestion-Fiscal-Informa'!AB184)</f>
        <v/>
      </c>
      <c r="K187" s="230" t="str">
        <f>IF('Riesgos Gestion-Fiscal-Informa'!AD184="","",'Riesgos Gestion-Fiscal-Informa'!AD184)</f>
        <v/>
      </c>
      <c r="L187" s="230" t="str">
        <f t="shared" si="0"/>
        <v/>
      </c>
      <c r="M187" s="230" t="str">
        <f>IF('Riesgos Gestion-Fiscal-Informa'!AG184="","",'Riesgos Gestion-Fiscal-Informa'!AG184)</f>
        <v/>
      </c>
      <c r="N187" s="231" t="str">
        <f>IF('Riesgos Gestion-Fiscal-Informa'!S184="","",'Riesgos Gestion-Fiscal-Informa'!S184)</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1108</v>
      </c>
      <c r="B188" s="503"/>
      <c r="C188" s="503"/>
      <c r="D188" s="503"/>
      <c r="E188" s="503"/>
      <c r="F188" s="503"/>
      <c r="G188" s="503"/>
      <c r="H188" s="503"/>
      <c r="I188" s="503"/>
      <c r="J188" s="230" t="str">
        <f>IF('Riesgos Gestion-Fiscal-Informa'!AB185="","",'Riesgos Gestion-Fiscal-Informa'!AB185)</f>
        <v/>
      </c>
      <c r="K188" s="230" t="str">
        <f>IF('Riesgos Gestion-Fiscal-Informa'!AD185="","",'Riesgos Gestion-Fiscal-Informa'!AD185)</f>
        <v/>
      </c>
      <c r="L188" s="230" t="str">
        <f t="shared" si="0"/>
        <v/>
      </c>
      <c r="M188" s="230" t="str">
        <f>IF('Riesgos Gestion-Fiscal-Informa'!AG185="","",'Riesgos Gestion-Fiscal-Informa'!AG185)</f>
        <v/>
      </c>
      <c r="N188" s="231" t="str">
        <f>IF('Riesgos Gestion-Fiscal-Informa'!S185="","",'Riesgos Gestion-Fiscal-Informa'!S185)</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1109</v>
      </c>
      <c r="B189" s="503"/>
      <c r="C189" s="503"/>
      <c r="D189" s="503"/>
      <c r="E189" s="503"/>
      <c r="F189" s="503"/>
      <c r="G189" s="503"/>
      <c r="H189" s="503"/>
      <c r="I189" s="503"/>
      <c r="J189" s="230" t="str">
        <f>IF('Riesgos Gestion-Fiscal-Informa'!AB186="","",'Riesgos Gestion-Fiscal-Informa'!AB186)</f>
        <v/>
      </c>
      <c r="K189" s="230" t="str">
        <f>IF('Riesgos Gestion-Fiscal-Informa'!AD186="","",'Riesgos Gestion-Fiscal-Informa'!AD186)</f>
        <v/>
      </c>
      <c r="L189" s="230" t="str">
        <f t="shared" si="0"/>
        <v/>
      </c>
      <c r="M189" s="230" t="str">
        <f>IF('Riesgos Gestion-Fiscal-Informa'!AG186="","",'Riesgos Gestion-Fiscal-Informa'!AG186)</f>
        <v/>
      </c>
      <c r="N189" s="231" t="str">
        <f>IF('Riesgos Gestion-Fiscal-Informa'!S186="","",'Riesgos Gestion-Fiscal-Informa'!S186)</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1110</v>
      </c>
      <c r="B190" s="503"/>
      <c r="C190" s="503"/>
      <c r="D190" s="503"/>
      <c r="E190" s="503"/>
      <c r="F190" s="503"/>
      <c r="G190" s="503"/>
      <c r="H190" s="503"/>
      <c r="I190" s="503"/>
      <c r="J190" s="230" t="str">
        <f>IF('Riesgos Gestion-Fiscal-Informa'!AB187="","",'Riesgos Gestion-Fiscal-Informa'!AB187)</f>
        <v/>
      </c>
      <c r="K190" s="230" t="str">
        <f>IF('Riesgos Gestion-Fiscal-Informa'!AD187="","",'Riesgos Gestion-Fiscal-Informa'!AD187)</f>
        <v/>
      </c>
      <c r="L190" s="230" t="str">
        <f t="shared" si="0"/>
        <v/>
      </c>
      <c r="M190" s="230" t="str">
        <f>IF('Riesgos Gestion-Fiscal-Informa'!AG187="","",'Riesgos Gestion-Fiscal-Informa'!AG187)</f>
        <v/>
      </c>
      <c r="N190" s="231" t="str">
        <f>IF('Riesgos Gestion-Fiscal-Informa'!S187="","",'Riesgos Gestion-Fiscal-Informa'!S187)</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1111</v>
      </c>
      <c r="B191" s="503"/>
      <c r="C191" s="503"/>
      <c r="D191" s="503"/>
      <c r="E191" s="503"/>
      <c r="F191" s="503"/>
      <c r="G191" s="503"/>
      <c r="H191" s="503"/>
      <c r="I191" s="503"/>
      <c r="J191" s="230" t="str">
        <f>IF('Riesgos Gestion-Fiscal-Informa'!AB188="","",'Riesgos Gestion-Fiscal-Informa'!AB188)</f>
        <v/>
      </c>
      <c r="K191" s="230" t="str">
        <f>IF('Riesgos Gestion-Fiscal-Informa'!AD188="","",'Riesgos Gestion-Fiscal-Informa'!AD188)</f>
        <v/>
      </c>
      <c r="L191" s="230" t="str">
        <f t="shared" si="0"/>
        <v/>
      </c>
      <c r="M191" s="230" t="str">
        <f>IF('Riesgos Gestion-Fiscal-Informa'!AG188="","",'Riesgos Gestion-Fiscal-Informa'!AG188)</f>
        <v/>
      </c>
      <c r="N191" s="231" t="str">
        <f>IF('Riesgos Gestion-Fiscal-Informa'!S188="","",'Riesgos Gestion-Fiscal-Informa'!S188)</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1112</v>
      </c>
      <c r="B192" s="504"/>
      <c r="C192" s="504"/>
      <c r="D192" s="504"/>
      <c r="E192" s="504"/>
      <c r="F192" s="504"/>
      <c r="G192" s="504"/>
      <c r="H192" s="504"/>
      <c r="I192" s="504"/>
      <c r="J192" s="230" t="str">
        <f>IF('Riesgos Gestion-Fiscal-Informa'!AB189="","",'Riesgos Gestion-Fiscal-Informa'!AB189)</f>
        <v/>
      </c>
      <c r="K192" s="230" t="str">
        <f>IF('Riesgos Gestion-Fiscal-Informa'!AD189="","",'Riesgos Gestion-Fiscal-Informa'!AD189)</f>
        <v/>
      </c>
      <c r="L192" s="230" t="str">
        <f t="shared" si="0"/>
        <v/>
      </c>
      <c r="M192" s="230" t="str">
        <f>IF('Riesgos Gestion-Fiscal-Informa'!AG189="","",'Riesgos Gestion-Fiscal-Informa'!AG189)</f>
        <v/>
      </c>
      <c r="N192" s="231" t="str">
        <f>IF('Riesgos Gestion-Fiscal-Informa'!S189="","",'Riesgos Gestion-Fiscal-Informa'!S189)</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1113</v>
      </c>
      <c r="B193" s="630"/>
      <c r="C193" s="631" t="str">
        <f>IF('Riesgos Gestion-Fiscal-Informa'!B190="","",'Riesgos Gestion-Fiscal-Informa'!B190)</f>
        <v/>
      </c>
      <c r="D193" s="631" t="str">
        <f>IF('Riesgos Gestion-Fiscal-Informa'!F190="","",'Riesgos Gestion-Fiscal-Informa'!F190)</f>
        <v/>
      </c>
      <c r="E193" s="632" t="str">
        <f>IF('Riesgos Gestion-Fiscal-Informa'!G190="","",'Riesgos Gestion-Fiscal-Informa'!G190)</f>
        <v/>
      </c>
      <c r="F193" s="631" t="str">
        <f>IF('Riesgos Gestion-Fiscal-Informa'!E190="","",'Riesgos Gestion-Fiscal-Informa'!E190)</f>
        <v/>
      </c>
      <c r="G193" s="633" t="str">
        <f>IF('Riesgos Gestion-Fiscal-Informa'!K190="","",'Riesgos Gestion-Fiscal-Informa'!K190)</f>
        <v/>
      </c>
      <c r="H193" s="633" t="str">
        <f>IF('Riesgos Gestion-Fiscal-Informa'!O190="","",'Riesgos Gestion-Fiscal-Informa'!O190)</f>
        <v/>
      </c>
      <c r="I193" s="633"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Gestion-Fiscal-Informa'!AB190="","",'Riesgos Gestion-Fiscal-Informa'!AB190)</f>
        <v/>
      </c>
      <c r="K193" s="230" t="str">
        <f>IF('Riesgos Gestion-Fiscal-Informa'!AD190="","",'Riesgos Gestion-Fiscal-Informa'!AD190)</f>
        <v/>
      </c>
      <c r="L193" s="230" t="str">
        <f t="shared" si="0"/>
        <v/>
      </c>
      <c r="M193" s="230" t="str">
        <f>IF('Riesgos Gestion-Fiscal-Informa'!AG190="","",'Riesgos Gestion-Fiscal-Informa'!AG190)</f>
        <v/>
      </c>
      <c r="N193" s="231" t="str">
        <f>IF('Riesgos Gestion-Fiscal-Informa'!S190="","",'Riesgos Gestion-Fiscal-Informa'!S190)</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1114</v>
      </c>
      <c r="B194" s="503"/>
      <c r="C194" s="503"/>
      <c r="D194" s="503"/>
      <c r="E194" s="503"/>
      <c r="F194" s="503"/>
      <c r="G194" s="503"/>
      <c r="H194" s="503"/>
      <c r="I194" s="503"/>
      <c r="J194" s="230" t="str">
        <f>IF('Riesgos Gestion-Fiscal-Informa'!AB191="","",'Riesgos Gestion-Fiscal-Informa'!AB191)</f>
        <v/>
      </c>
      <c r="K194" s="230" t="str">
        <f>IF('Riesgos Gestion-Fiscal-Informa'!AD191="","",'Riesgos Gestion-Fiscal-Informa'!AD191)</f>
        <v/>
      </c>
      <c r="L194" s="230" t="str">
        <f t="shared" si="0"/>
        <v/>
      </c>
      <c r="M194" s="230" t="str">
        <f>IF('Riesgos Gestion-Fiscal-Informa'!AG191="","",'Riesgos Gestion-Fiscal-Informa'!AG191)</f>
        <v/>
      </c>
      <c r="N194" s="231" t="str">
        <f>IF('Riesgos Gestion-Fiscal-Informa'!S191="","",'Riesgos Gestion-Fiscal-Informa'!S191)</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1115</v>
      </c>
      <c r="B195" s="503"/>
      <c r="C195" s="503"/>
      <c r="D195" s="503"/>
      <c r="E195" s="503"/>
      <c r="F195" s="503"/>
      <c r="G195" s="503"/>
      <c r="H195" s="503"/>
      <c r="I195" s="503"/>
      <c r="J195" s="230" t="str">
        <f>IF('Riesgos Gestion-Fiscal-Informa'!AB192="","",'Riesgos Gestion-Fiscal-Informa'!AB192)</f>
        <v/>
      </c>
      <c r="K195" s="230" t="str">
        <f>IF('Riesgos Gestion-Fiscal-Informa'!AD192="","",'Riesgos Gestion-Fiscal-Informa'!AD192)</f>
        <v/>
      </c>
      <c r="L195" s="230" t="str">
        <f t="shared" si="0"/>
        <v/>
      </c>
      <c r="M195" s="230" t="str">
        <f>IF('Riesgos Gestion-Fiscal-Informa'!AG192="","",'Riesgos Gestion-Fiscal-Informa'!AG192)</f>
        <v/>
      </c>
      <c r="N195" s="231" t="str">
        <f>IF('Riesgos Gestion-Fiscal-Informa'!S192="","",'Riesgos Gestion-Fiscal-Informa'!S192)</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1116</v>
      </c>
      <c r="B196" s="503"/>
      <c r="C196" s="503"/>
      <c r="D196" s="503"/>
      <c r="E196" s="503"/>
      <c r="F196" s="503"/>
      <c r="G196" s="503"/>
      <c r="H196" s="503"/>
      <c r="I196" s="503"/>
      <c r="J196" s="230" t="str">
        <f>IF('Riesgos Gestion-Fiscal-Informa'!AB193="","",'Riesgos Gestion-Fiscal-Informa'!AB193)</f>
        <v/>
      </c>
      <c r="K196" s="230" t="str">
        <f>IF('Riesgos Gestion-Fiscal-Informa'!AD193="","",'Riesgos Gestion-Fiscal-Informa'!AD193)</f>
        <v/>
      </c>
      <c r="L196" s="230" t="str">
        <f t="shared" si="0"/>
        <v/>
      </c>
      <c r="M196" s="230" t="str">
        <f>IF('Riesgos Gestion-Fiscal-Informa'!AG193="","",'Riesgos Gestion-Fiscal-Informa'!AG193)</f>
        <v/>
      </c>
      <c r="N196" s="231" t="str">
        <f>IF('Riesgos Gestion-Fiscal-Informa'!S193="","",'Riesgos Gestion-Fiscal-Informa'!S193)</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1117</v>
      </c>
      <c r="B197" s="503"/>
      <c r="C197" s="503"/>
      <c r="D197" s="503"/>
      <c r="E197" s="503"/>
      <c r="F197" s="503"/>
      <c r="G197" s="503"/>
      <c r="H197" s="503"/>
      <c r="I197" s="503"/>
      <c r="J197" s="230" t="str">
        <f>IF('Riesgos Gestion-Fiscal-Informa'!AB194="","",'Riesgos Gestion-Fiscal-Informa'!AB194)</f>
        <v/>
      </c>
      <c r="K197" s="230" t="str">
        <f>IF('Riesgos Gestion-Fiscal-Informa'!AD194="","",'Riesgos Gestion-Fiscal-Informa'!AD194)</f>
        <v/>
      </c>
      <c r="L197" s="230" t="str">
        <f t="shared" si="0"/>
        <v/>
      </c>
      <c r="M197" s="230" t="str">
        <f>IF('Riesgos Gestion-Fiscal-Informa'!AG194="","",'Riesgos Gestion-Fiscal-Informa'!AG194)</f>
        <v/>
      </c>
      <c r="N197" s="231" t="str">
        <f>IF('Riesgos Gestion-Fiscal-Informa'!S194="","",'Riesgos Gestion-Fiscal-Informa'!S194)</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1118</v>
      </c>
      <c r="B198" s="504"/>
      <c r="C198" s="504"/>
      <c r="D198" s="504"/>
      <c r="E198" s="504"/>
      <c r="F198" s="504"/>
      <c r="G198" s="504"/>
      <c r="H198" s="504"/>
      <c r="I198" s="504"/>
      <c r="J198" s="230" t="str">
        <f>IF('Riesgos Gestion-Fiscal-Informa'!AB195="","",'Riesgos Gestion-Fiscal-Informa'!AB195)</f>
        <v/>
      </c>
      <c r="K198" s="230" t="str">
        <f>IF('Riesgos Gestion-Fiscal-Informa'!AD195="","",'Riesgos Gestion-Fiscal-Informa'!AD195)</f>
        <v/>
      </c>
      <c r="L198" s="230" t="str">
        <f t="shared" si="0"/>
        <v/>
      </c>
      <c r="M198" s="230" t="str">
        <f>IF('Riesgos Gestion-Fiscal-Informa'!AG195="","",'Riesgos Gestion-Fiscal-Informa'!AG195)</f>
        <v/>
      </c>
      <c r="N198" s="231" t="str">
        <f>IF('Riesgos Gestion-Fiscal-Informa'!S195="","",'Riesgos Gestion-Fiscal-Informa'!S195)</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1119</v>
      </c>
      <c r="B199" s="630"/>
      <c r="C199" s="631" t="str">
        <f>IF('Riesgos Gestion-Fiscal-Informa'!B196="","",'Riesgos Gestion-Fiscal-Informa'!B196)</f>
        <v/>
      </c>
      <c r="D199" s="631" t="str">
        <f>IF('Riesgos Gestion-Fiscal-Informa'!F196="","",'Riesgos Gestion-Fiscal-Informa'!F196)</f>
        <v/>
      </c>
      <c r="E199" s="632" t="str">
        <f>IF('Riesgos Gestion-Fiscal-Informa'!G196="","",'Riesgos Gestion-Fiscal-Informa'!G196)</f>
        <v/>
      </c>
      <c r="F199" s="631" t="str">
        <f>IF('Riesgos Gestion-Fiscal-Informa'!E196="","",'Riesgos Gestion-Fiscal-Informa'!E196)</f>
        <v/>
      </c>
      <c r="G199" s="633" t="str">
        <f>IF('Riesgos Gestion-Fiscal-Informa'!K196="","",'Riesgos Gestion-Fiscal-Informa'!K196)</f>
        <v/>
      </c>
      <c r="H199" s="633" t="str">
        <f>IF('Riesgos Gestion-Fiscal-Informa'!O196="","",'Riesgos Gestion-Fiscal-Informa'!O196)</f>
        <v/>
      </c>
      <c r="I199" s="633"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Gestion-Fiscal-Informa'!AB196="","",'Riesgos Gestion-Fiscal-Informa'!AB196)</f>
        <v/>
      </c>
      <c r="K199" s="230" t="str">
        <f>IF('Riesgos Gestion-Fiscal-Informa'!AD196="","",'Riesgos Gestion-Fiscal-Informa'!AD196)</f>
        <v/>
      </c>
      <c r="L199" s="230" t="str">
        <f t="shared" si="0"/>
        <v/>
      </c>
      <c r="M199" s="230" t="str">
        <f>IF('Riesgos Gestion-Fiscal-Informa'!AG196="","",'Riesgos Gestion-Fiscal-Informa'!AG196)</f>
        <v/>
      </c>
      <c r="N199" s="231" t="str">
        <f>IF('Riesgos Gestion-Fiscal-Informa'!S196="","",'Riesgos Gestion-Fiscal-Informa'!S196)</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1120</v>
      </c>
      <c r="B200" s="503"/>
      <c r="C200" s="503"/>
      <c r="D200" s="503"/>
      <c r="E200" s="503"/>
      <c r="F200" s="503"/>
      <c r="G200" s="503"/>
      <c r="H200" s="503"/>
      <c r="I200" s="503"/>
      <c r="J200" s="230" t="str">
        <f>IF('Riesgos Gestion-Fiscal-Informa'!AB197="","",'Riesgos Gestion-Fiscal-Informa'!AB197)</f>
        <v/>
      </c>
      <c r="K200" s="230" t="str">
        <f>IF('Riesgos Gestion-Fiscal-Informa'!AD197="","",'Riesgos Gestion-Fiscal-Informa'!AD197)</f>
        <v/>
      </c>
      <c r="L200" s="230" t="str">
        <f t="shared" si="0"/>
        <v/>
      </c>
      <c r="M200" s="230" t="str">
        <f>IF('Riesgos Gestion-Fiscal-Informa'!AG197="","",'Riesgos Gestion-Fiscal-Informa'!AG197)</f>
        <v/>
      </c>
      <c r="N200" s="231" t="str">
        <f>IF('Riesgos Gestion-Fiscal-Informa'!S197="","",'Riesgos Gestion-Fiscal-Informa'!S197)</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1121</v>
      </c>
      <c r="B201" s="503"/>
      <c r="C201" s="503"/>
      <c r="D201" s="503"/>
      <c r="E201" s="503"/>
      <c r="F201" s="503"/>
      <c r="G201" s="503"/>
      <c r="H201" s="503"/>
      <c r="I201" s="503"/>
      <c r="J201" s="230" t="str">
        <f>IF('Riesgos Gestion-Fiscal-Informa'!AB198="","",'Riesgos Gestion-Fiscal-Informa'!AB198)</f>
        <v/>
      </c>
      <c r="K201" s="230" t="str">
        <f>IF('Riesgos Gestion-Fiscal-Informa'!AD198="","",'Riesgos Gestion-Fiscal-Informa'!AD198)</f>
        <v/>
      </c>
      <c r="L201" s="230" t="str">
        <f t="shared" si="0"/>
        <v/>
      </c>
      <c r="M201" s="230" t="str">
        <f>IF('Riesgos Gestion-Fiscal-Informa'!AG198="","",'Riesgos Gestion-Fiscal-Informa'!AG198)</f>
        <v/>
      </c>
      <c r="N201" s="231" t="str">
        <f>IF('Riesgos Gestion-Fiscal-Informa'!S198="","",'Riesgos Gestion-Fiscal-Informa'!S198)</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1122</v>
      </c>
      <c r="B202" s="503"/>
      <c r="C202" s="503"/>
      <c r="D202" s="503"/>
      <c r="E202" s="503"/>
      <c r="F202" s="503"/>
      <c r="G202" s="503"/>
      <c r="H202" s="503"/>
      <c r="I202" s="503"/>
      <c r="J202" s="230" t="str">
        <f>IF('Riesgos Gestion-Fiscal-Informa'!AB199="","",'Riesgos Gestion-Fiscal-Informa'!AB199)</f>
        <v/>
      </c>
      <c r="K202" s="230" t="str">
        <f>IF('Riesgos Gestion-Fiscal-Informa'!AD199="","",'Riesgos Gestion-Fiscal-Informa'!AD199)</f>
        <v/>
      </c>
      <c r="L202" s="230" t="str">
        <f t="shared" si="0"/>
        <v/>
      </c>
      <c r="M202" s="230" t="str">
        <f>IF('Riesgos Gestion-Fiscal-Informa'!AG199="","",'Riesgos Gestion-Fiscal-Informa'!AG199)</f>
        <v/>
      </c>
      <c r="N202" s="231" t="str">
        <f>IF('Riesgos Gestion-Fiscal-Informa'!S199="","",'Riesgos Gestion-Fiscal-Informa'!S199)</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1123</v>
      </c>
      <c r="B203" s="503"/>
      <c r="C203" s="503"/>
      <c r="D203" s="503"/>
      <c r="E203" s="503"/>
      <c r="F203" s="503"/>
      <c r="G203" s="503"/>
      <c r="H203" s="503"/>
      <c r="I203" s="503"/>
      <c r="J203" s="230" t="str">
        <f>IF('Riesgos Gestion-Fiscal-Informa'!AB200="","",'Riesgos Gestion-Fiscal-Informa'!AB200)</f>
        <v/>
      </c>
      <c r="K203" s="230" t="str">
        <f>IF('Riesgos Gestion-Fiscal-Informa'!AD200="","",'Riesgos Gestion-Fiscal-Informa'!AD200)</f>
        <v/>
      </c>
      <c r="L203" s="230" t="str">
        <f t="shared" si="0"/>
        <v/>
      </c>
      <c r="M203" s="230" t="str">
        <f>IF('Riesgos Gestion-Fiscal-Informa'!AG200="","",'Riesgos Gestion-Fiscal-Informa'!AG200)</f>
        <v/>
      </c>
      <c r="N203" s="231" t="str">
        <f>IF('Riesgos Gestion-Fiscal-Informa'!S200="","",'Riesgos Gestion-Fiscal-Informa'!S200)</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1124</v>
      </c>
      <c r="B204" s="504"/>
      <c r="C204" s="504"/>
      <c r="D204" s="504"/>
      <c r="E204" s="504"/>
      <c r="F204" s="504"/>
      <c r="G204" s="504"/>
      <c r="H204" s="504"/>
      <c r="I204" s="504"/>
      <c r="J204" s="230" t="str">
        <f>IF('Riesgos Gestion-Fiscal-Informa'!AB201="","",'Riesgos Gestion-Fiscal-Informa'!AB201)</f>
        <v/>
      </c>
      <c r="K204" s="230" t="str">
        <f>IF('Riesgos Gestion-Fiscal-Informa'!AD201="","",'Riesgos Gestion-Fiscal-Informa'!AD201)</f>
        <v/>
      </c>
      <c r="L204" s="230" t="str">
        <f t="shared" si="0"/>
        <v/>
      </c>
      <c r="M204" s="230" t="str">
        <f>IF('Riesgos Gestion-Fiscal-Informa'!AG201="","",'Riesgos Gestion-Fiscal-Informa'!AG201)</f>
        <v/>
      </c>
      <c r="N204" s="231" t="str">
        <f>IF('Riesgos Gestion-Fiscal-Informa'!S201="","",'Riesgos Gestion-Fiscal-Informa'!S201)</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1125</v>
      </c>
      <c r="B205" s="630"/>
      <c r="C205" s="631" t="str">
        <f>IF('Riesgos Gestion-Fiscal-Informa'!B202="","",'Riesgos Gestion-Fiscal-Informa'!B202)</f>
        <v/>
      </c>
      <c r="D205" s="631" t="str">
        <f>IF('Riesgos Gestion-Fiscal-Informa'!F202="","",'Riesgos Gestion-Fiscal-Informa'!F202)</f>
        <v/>
      </c>
      <c r="E205" s="632" t="str">
        <f>IF('Riesgos Gestion-Fiscal-Informa'!G202="","",'Riesgos Gestion-Fiscal-Informa'!G202)</f>
        <v/>
      </c>
      <c r="F205" s="631" t="str">
        <f>IF('Riesgos Gestion-Fiscal-Informa'!E202="","",'Riesgos Gestion-Fiscal-Informa'!E202)</f>
        <v/>
      </c>
      <c r="G205" s="633" t="str">
        <f>IF('Riesgos Gestion-Fiscal-Informa'!K202="","",'Riesgos Gestion-Fiscal-Informa'!K202)</f>
        <v/>
      </c>
      <c r="H205" s="633" t="str">
        <f>IF('Riesgos Gestion-Fiscal-Informa'!O202="","",'Riesgos Gestion-Fiscal-Informa'!O202)</f>
        <v/>
      </c>
      <c r="I205" s="633"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Gestion-Fiscal-Informa'!AB202="","",'Riesgos Gestion-Fiscal-Informa'!AB202)</f>
        <v/>
      </c>
      <c r="K205" s="230" t="str">
        <f>IF('Riesgos Gestion-Fiscal-Informa'!AD202="","",'Riesgos Gestion-Fiscal-Informa'!AD202)</f>
        <v/>
      </c>
      <c r="L205" s="230" t="str">
        <f t="shared" si="0"/>
        <v/>
      </c>
      <c r="M205" s="230" t="str">
        <f>IF('Riesgos Gestion-Fiscal-Informa'!AG202="","",'Riesgos Gestion-Fiscal-Informa'!AG202)</f>
        <v/>
      </c>
      <c r="N205" s="231" t="str">
        <f>IF('Riesgos Gestion-Fiscal-Informa'!S202="","",'Riesgos Gestion-Fiscal-Informa'!S202)</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1126</v>
      </c>
      <c r="B206" s="503"/>
      <c r="C206" s="503"/>
      <c r="D206" s="503"/>
      <c r="E206" s="503"/>
      <c r="F206" s="503"/>
      <c r="G206" s="503"/>
      <c r="H206" s="503"/>
      <c r="I206" s="503"/>
      <c r="J206" s="230" t="str">
        <f>IF('Riesgos Gestion-Fiscal-Informa'!AB203="","",'Riesgos Gestion-Fiscal-Informa'!AB203)</f>
        <v/>
      </c>
      <c r="K206" s="230" t="str">
        <f>IF('Riesgos Gestion-Fiscal-Informa'!AD203="","",'Riesgos Gestion-Fiscal-Informa'!AD203)</f>
        <v/>
      </c>
      <c r="L206" s="230" t="str">
        <f t="shared" si="0"/>
        <v/>
      </c>
      <c r="M206" s="230" t="str">
        <f>IF('Riesgos Gestion-Fiscal-Informa'!AG203="","",'Riesgos Gestion-Fiscal-Informa'!AG203)</f>
        <v/>
      </c>
      <c r="N206" s="231" t="str">
        <f>IF('Riesgos Gestion-Fiscal-Informa'!S203="","",'Riesgos Gestion-Fiscal-Informa'!S203)</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1127</v>
      </c>
      <c r="B207" s="503"/>
      <c r="C207" s="503"/>
      <c r="D207" s="503"/>
      <c r="E207" s="503"/>
      <c r="F207" s="503"/>
      <c r="G207" s="503"/>
      <c r="H207" s="503"/>
      <c r="I207" s="503"/>
      <c r="J207" s="230" t="str">
        <f>IF('Riesgos Gestion-Fiscal-Informa'!AB204="","",'Riesgos Gestion-Fiscal-Informa'!AB204)</f>
        <v/>
      </c>
      <c r="K207" s="230" t="str">
        <f>IF('Riesgos Gestion-Fiscal-Informa'!AD204="","",'Riesgos Gestion-Fiscal-Informa'!AD204)</f>
        <v/>
      </c>
      <c r="L207" s="230" t="str">
        <f t="shared" si="0"/>
        <v/>
      </c>
      <c r="M207" s="230" t="str">
        <f>IF('Riesgos Gestion-Fiscal-Informa'!AG204="","",'Riesgos Gestion-Fiscal-Informa'!AG204)</f>
        <v/>
      </c>
      <c r="N207" s="231" t="str">
        <f>IF('Riesgos Gestion-Fiscal-Informa'!S204="","",'Riesgos Gestion-Fiscal-Informa'!S204)</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1128</v>
      </c>
      <c r="B208" s="503"/>
      <c r="C208" s="503"/>
      <c r="D208" s="503"/>
      <c r="E208" s="503"/>
      <c r="F208" s="503"/>
      <c r="G208" s="503"/>
      <c r="H208" s="503"/>
      <c r="I208" s="503"/>
      <c r="J208" s="230" t="str">
        <f>IF('Riesgos Gestion-Fiscal-Informa'!AB205="","",'Riesgos Gestion-Fiscal-Informa'!AB205)</f>
        <v/>
      </c>
      <c r="K208" s="230" t="str">
        <f>IF('Riesgos Gestion-Fiscal-Informa'!AD205="","",'Riesgos Gestion-Fiscal-Informa'!AD205)</f>
        <v/>
      </c>
      <c r="L208" s="230" t="str">
        <f t="shared" si="0"/>
        <v/>
      </c>
      <c r="M208" s="230" t="str">
        <f>IF('Riesgos Gestion-Fiscal-Informa'!AG205="","",'Riesgos Gestion-Fiscal-Informa'!AG205)</f>
        <v/>
      </c>
      <c r="N208" s="231" t="str">
        <f>IF('Riesgos Gestion-Fiscal-Informa'!S205="","",'Riesgos Gestion-Fiscal-Informa'!S205)</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1129</v>
      </c>
      <c r="B209" s="503"/>
      <c r="C209" s="503"/>
      <c r="D209" s="503"/>
      <c r="E209" s="503"/>
      <c r="F209" s="503"/>
      <c r="G209" s="503"/>
      <c r="H209" s="503"/>
      <c r="I209" s="503"/>
      <c r="J209" s="230" t="str">
        <f>IF('Riesgos Gestion-Fiscal-Informa'!AB206="","",'Riesgos Gestion-Fiscal-Informa'!AB206)</f>
        <v/>
      </c>
      <c r="K209" s="230" t="str">
        <f>IF('Riesgos Gestion-Fiscal-Informa'!AD206="","",'Riesgos Gestion-Fiscal-Informa'!AD206)</f>
        <v/>
      </c>
      <c r="L209" s="230" t="str">
        <f t="shared" si="0"/>
        <v/>
      </c>
      <c r="M209" s="230" t="str">
        <f>IF('Riesgos Gestion-Fiscal-Informa'!AG206="","",'Riesgos Gestion-Fiscal-Informa'!AG206)</f>
        <v/>
      </c>
      <c r="N209" s="231" t="str">
        <f>IF('Riesgos Gestion-Fiscal-Informa'!S206="","",'Riesgos Gestion-Fiscal-Informa'!S206)</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1130</v>
      </c>
      <c r="B210" s="504"/>
      <c r="C210" s="504"/>
      <c r="D210" s="504"/>
      <c r="E210" s="504"/>
      <c r="F210" s="504"/>
      <c r="G210" s="504"/>
      <c r="H210" s="504"/>
      <c r="I210" s="504"/>
      <c r="J210" s="230" t="str">
        <f>IF('Riesgos Gestion-Fiscal-Informa'!AB207="","",'Riesgos Gestion-Fiscal-Informa'!AB207)</f>
        <v/>
      </c>
      <c r="K210" s="230" t="str">
        <f>IF('Riesgos Gestion-Fiscal-Informa'!AD207="","",'Riesgos Gestion-Fiscal-Informa'!AD207)</f>
        <v/>
      </c>
      <c r="L210" s="230" t="str">
        <f t="shared" si="0"/>
        <v/>
      </c>
      <c r="M210" s="230" t="str">
        <f>IF('Riesgos Gestion-Fiscal-Informa'!AG207="","",'Riesgos Gestion-Fiscal-Informa'!AG207)</f>
        <v/>
      </c>
      <c r="N210" s="231" t="str">
        <f>IF('Riesgos Gestion-Fiscal-Informa'!S207="","",'Riesgos Gestion-Fiscal-Informa'!S207)</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1131</v>
      </c>
      <c r="B211" s="630"/>
      <c r="C211" s="631" t="str">
        <f>IF('Riesgos Gestion-Fiscal-Informa'!B208="","",'Riesgos Gestion-Fiscal-Informa'!B208)</f>
        <v/>
      </c>
      <c r="D211" s="631" t="str">
        <f>IF('Riesgos Gestion-Fiscal-Informa'!F208="","",'Riesgos Gestion-Fiscal-Informa'!F208)</f>
        <v/>
      </c>
      <c r="E211" s="632" t="str">
        <f>IF('Riesgos Gestion-Fiscal-Informa'!G208="","",'Riesgos Gestion-Fiscal-Informa'!G208)</f>
        <v/>
      </c>
      <c r="F211" s="631" t="str">
        <f>IF('Riesgos Gestion-Fiscal-Informa'!E208="","",'Riesgos Gestion-Fiscal-Informa'!E208)</f>
        <v/>
      </c>
      <c r="G211" s="633" t="str">
        <f>IF('Riesgos Gestion-Fiscal-Informa'!K208="","",'Riesgos Gestion-Fiscal-Informa'!K208)</f>
        <v/>
      </c>
      <c r="H211" s="633" t="str">
        <f>IF('Riesgos Gestion-Fiscal-Informa'!O208="","",'Riesgos Gestion-Fiscal-Informa'!O208)</f>
        <v/>
      </c>
      <c r="I211" s="633"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Gestion-Fiscal-Informa'!AB208="","",'Riesgos Gestion-Fiscal-Informa'!AB208)</f>
        <v/>
      </c>
      <c r="K211" s="230" t="str">
        <f>IF('Riesgos Gestion-Fiscal-Informa'!AD208="","",'Riesgos Gestion-Fiscal-Informa'!AD208)</f>
        <v/>
      </c>
      <c r="L211" s="230" t="str">
        <f t="shared" si="0"/>
        <v/>
      </c>
      <c r="M211" s="230" t="str">
        <f>IF('Riesgos Gestion-Fiscal-Informa'!AG208="","",'Riesgos Gestion-Fiscal-Informa'!AG208)</f>
        <v/>
      </c>
      <c r="N211" s="231" t="str">
        <f>IF('Riesgos Gestion-Fiscal-Informa'!S208="","",'Riesgos Gestion-Fiscal-Informa'!S208)</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1132</v>
      </c>
      <c r="B212" s="503"/>
      <c r="C212" s="503"/>
      <c r="D212" s="503"/>
      <c r="E212" s="503"/>
      <c r="F212" s="503"/>
      <c r="G212" s="503"/>
      <c r="H212" s="503"/>
      <c r="I212" s="503"/>
      <c r="J212" s="230" t="str">
        <f>IF('Riesgos Gestion-Fiscal-Informa'!AB209="","",'Riesgos Gestion-Fiscal-Informa'!AB209)</f>
        <v/>
      </c>
      <c r="K212" s="230" t="str">
        <f>IF('Riesgos Gestion-Fiscal-Informa'!AD209="","",'Riesgos Gestion-Fiscal-Informa'!AD209)</f>
        <v/>
      </c>
      <c r="L212" s="230" t="str">
        <f t="shared" si="0"/>
        <v/>
      </c>
      <c r="M212" s="230" t="str">
        <f>IF('Riesgos Gestion-Fiscal-Informa'!AG209="","",'Riesgos Gestion-Fiscal-Informa'!AG209)</f>
        <v/>
      </c>
      <c r="N212" s="231" t="str">
        <f>IF('Riesgos Gestion-Fiscal-Informa'!S209="","",'Riesgos Gestion-Fiscal-Informa'!S209)</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1133</v>
      </c>
      <c r="B213" s="503"/>
      <c r="C213" s="503"/>
      <c r="D213" s="503"/>
      <c r="E213" s="503"/>
      <c r="F213" s="503"/>
      <c r="G213" s="503"/>
      <c r="H213" s="503"/>
      <c r="I213" s="503"/>
      <c r="J213" s="230" t="str">
        <f>IF('Riesgos Gestion-Fiscal-Informa'!AB210="","",'Riesgos Gestion-Fiscal-Informa'!AB210)</f>
        <v/>
      </c>
      <c r="K213" s="230" t="str">
        <f>IF('Riesgos Gestion-Fiscal-Informa'!AD210="","",'Riesgos Gestion-Fiscal-Informa'!AD210)</f>
        <v/>
      </c>
      <c r="L213" s="230" t="str">
        <f t="shared" si="0"/>
        <v/>
      </c>
      <c r="M213" s="230" t="str">
        <f>IF('Riesgos Gestion-Fiscal-Informa'!AG210="","",'Riesgos Gestion-Fiscal-Informa'!AG210)</f>
        <v/>
      </c>
      <c r="N213" s="231" t="str">
        <f>IF('Riesgos Gestion-Fiscal-Informa'!S210="","",'Riesgos Gestion-Fiscal-Informa'!S210)</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1134</v>
      </c>
      <c r="B214" s="503"/>
      <c r="C214" s="503"/>
      <c r="D214" s="503"/>
      <c r="E214" s="503"/>
      <c r="F214" s="503"/>
      <c r="G214" s="503"/>
      <c r="H214" s="503"/>
      <c r="I214" s="503"/>
      <c r="J214" s="230" t="str">
        <f>IF('Riesgos Gestion-Fiscal-Informa'!AB211="","",'Riesgos Gestion-Fiscal-Informa'!AB211)</f>
        <v/>
      </c>
      <c r="K214" s="230" t="str">
        <f>IF('Riesgos Gestion-Fiscal-Informa'!AD211="","",'Riesgos Gestion-Fiscal-Informa'!AD211)</f>
        <v/>
      </c>
      <c r="L214" s="230" t="str">
        <f t="shared" si="0"/>
        <v/>
      </c>
      <c r="M214" s="230" t="str">
        <f>IF('Riesgos Gestion-Fiscal-Informa'!AG211="","",'Riesgos Gestion-Fiscal-Informa'!AG211)</f>
        <v/>
      </c>
      <c r="N214" s="231" t="str">
        <f>IF('Riesgos Gestion-Fiscal-Informa'!S211="","",'Riesgos Gestion-Fiscal-Informa'!S211)</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1135</v>
      </c>
      <c r="B215" s="503"/>
      <c r="C215" s="503"/>
      <c r="D215" s="503"/>
      <c r="E215" s="503"/>
      <c r="F215" s="503"/>
      <c r="G215" s="503"/>
      <c r="H215" s="503"/>
      <c r="I215" s="503"/>
      <c r="J215" s="230" t="str">
        <f>IF('Riesgos Gestion-Fiscal-Informa'!AB212="","",'Riesgos Gestion-Fiscal-Informa'!AB212)</f>
        <v/>
      </c>
      <c r="K215" s="230" t="str">
        <f>IF('Riesgos Gestion-Fiscal-Informa'!AD212="","",'Riesgos Gestion-Fiscal-Informa'!AD212)</f>
        <v/>
      </c>
      <c r="L215" s="230" t="str">
        <f t="shared" si="0"/>
        <v/>
      </c>
      <c r="M215" s="230" t="str">
        <f>IF('Riesgos Gestion-Fiscal-Informa'!AG212="","",'Riesgos Gestion-Fiscal-Informa'!AG212)</f>
        <v/>
      </c>
      <c r="N215" s="231" t="str">
        <f>IF('Riesgos Gestion-Fiscal-Informa'!S212="","",'Riesgos Gestion-Fiscal-Informa'!S212)</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1136</v>
      </c>
      <c r="B216" s="504"/>
      <c r="C216" s="504"/>
      <c r="D216" s="504"/>
      <c r="E216" s="504"/>
      <c r="F216" s="504"/>
      <c r="G216" s="504"/>
      <c r="H216" s="504"/>
      <c r="I216" s="504"/>
      <c r="J216" s="230" t="str">
        <f>IF('Riesgos Gestion-Fiscal-Informa'!AB213="","",'Riesgos Gestion-Fiscal-Informa'!AB213)</f>
        <v/>
      </c>
      <c r="K216" s="230" t="str">
        <f>IF('Riesgos Gestion-Fiscal-Informa'!AD213="","",'Riesgos Gestion-Fiscal-Informa'!AD213)</f>
        <v/>
      </c>
      <c r="L216" s="230" t="str">
        <f t="shared" si="0"/>
        <v/>
      </c>
      <c r="M216" s="230" t="str">
        <f>IF('Riesgos Gestion-Fiscal-Informa'!AG213="","",'Riesgos Gestion-Fiscal-Informa'!AG213)</f>
        <v/>
      </c>
      <c r="N216" s="231" t="str">
        <f>IF('Riesgos Gestion-Fiscal-Informa'!S213="","",'Riesgos Gestion-Fiscal-Informa'!S213)</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1137</v>
      </c>
      <c r="B217" s="630"/>
      <c r="C217" s="631" t="str">
        <f>IF('Riesgos Gestion-Fiscal-Informa'!B214="","",'Riesgos Gestion-Fiscal-Informa'!B214)</f>
        <v/>
      </c>
      <c r="D217" s="631" t="str">
        <f>IF('Riesgos Gestion-Fiscal-Informa'!F214="","",'Riesgos Gestion-Fiscal-Informa'!F214)</f>
        <v/>
      </c>
      <c r="E217" s="632" t="str">
        <f>IF('Riesgos Gestion-Fiscal-Informa'!G214="","",'Riesgos Gestion-Fiscal-Informa'!G214)</f>
        <v/>
      </c>
      <c r="F217" s="631" t="str">
        <f>IF('Riesgos Gestion-Fiscal-Informa'!E214="","",'Riesgos Gestion-Fiscal-Informa'!E214)</f>
        <v/>
      </c>
      <c r="G217" s="633" t="str">
        <f>IF('Riesgos Gestion-Fiscal-Informa'!K214="","",'Riesgos Gestion-Fiscal-Informa'!K214)</f>
        <v/>
      </c>
      <c r="H217" s="633" t="str">
        <f>IF('Riesgos Gestion-Fiscal-Informa'!O214="","",'Riesgos Gestion-Fiscal-Informa'!O214)</f>
        <v/>
      </c>
      <c r="I217" s="633"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Gestion-Fiscal-Informa'!AB214="","",'Riesgos Gestion-Fiscal-Informa'!AB214)</f>
        <v/>
      </c>
      <c r="K217" s="230" t="str">
        <f>IF('Riesgos Gestion-Fiscal-Informa'!AD214="","",'Riesgos Gestion-Fiscal-Informa'!AD214)</f>
        <v/>
      </c>
      <c r="L217" s="230" t="str">
        <f t="shared" si="0"/>
        <v/>
      </c>
      <c r="M217" s="230" t="str">
        <f>IF('Riesgos Gestion-Fiscal-Informa'!AG214="","",'Riesgos Gestion-Fiscal-Informa'!AG214)</f>
        <v/>
      </c>
      <c r="N217" s="231" t="str">
        <f>IF('Riesgos Gestion-Fiscal-Informa'!S214="","",'Riesgos Gestion-Fiscal-Informa'!S214)</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1138</v>
      </c>
      <c r="B218" s="503"/>
      <c r="C218" s="503"/>
      <c r="D218" s="503"/>
      <c r="E218" s="503"/>
      <c r="F218" s="503"/>
      <c r="G218" s="503"/>
      <c r="H218" s="503"/>
      <c r="I218" s="503"/>
      <c r="J218" s="230" t="str">
        <f>IF('Riesgos Gestion-Fiscal-Informa'!AB215="","",'Riesgos Gestion-Fiscal-Informa'!AB215)</f>
        <v/>
      </c>
      <c r="K218" s="230" t="str">
        <f>IF('Riesgos Gestion-Fiscal-Informa'!AD215="","",'Riesgos Gestion-Fiscal-Informa'!AD215)</f>
        <v/>
      </c>
      <c r="L218" s="230" t="str">
        <f t="shared" si="0"/>
        <v/>
      </c>
      <c r="M218" s="230" t="str">
        <f>IF('Riesgos Gestion-Fiscal-Informa'!AG215="","",'Riesgos Gestion-Fiscal-Informa'!AG215)</f>
        <v/>
      </c>
      <c r="N218" s="231" t="str">
        <f>IF('Riesgos Gestion-Fiscal-Informa'!S215="","",'Riesgos Gestion-Fiscal-Informa'!S215)</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1139</v>
      </c>
      <c r="B219" s="503"/>
      <c r="C219" s="503"/>
      <c r="D219" s="503"/>
      <c r="E219" s="503"/>
      <c r="F219" s="503"/>
      <c r="G219" s="503"/>
      <c r="H219" s="503"/>
      <c r="I219" s="503"/>
      <c r="J219" s="230" t="str">
        <f>IF('Riesgos Gestion-Fiscal-Informa'!AB216="","",'Riesgos Gestion-Fiscal-Informa'!AB216)</f>
        <v/>
      </c>
      <c r="K219" s="230" t="str">
        <f>IF('Riesgos Gestion-Fiscal-Informa'!AD216="","",'Riesgos Gestion-Fiscal-Informa'!AD216)</f>
        <v/>
      </c>
      <c r="L219" s="230" t="str">
        <f t="shared" si="0"/>
        <v/>
      </c>
      <c r="M219" s="230" t="str">
        <f>IF('Riesgos Gestion-Fiscal-Informa'!AG216="","",'Riesgos Gestion-Fiscal-Informa'!AG216)</f>
        <v/>
      </c>
      <c r="N219" s="231" t="str">
        <f>IF('Riesgos Gestion-Fiscal-Informa'!S216="","",'Riesgos Gestion-Fiscal-Informa'!S216)</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1140</v>
      </c>
      <c r="B220" s="503"/>
      <c r="C220" s="503"/>
      <c r="D220" s="503"/>
      <c r="E220" s="503"/>
      <c r="F220" s="503"/>
      <c r="G220" s="503"/>
      <c r="H220" s="503"/>
      <c r="I220" s="503"/>
      <c r="J220" s="230" t="str">
        <f>IF('Riesgos Gestion-Fiscal-Informa'!AB217="","",'Riesgos Gestion-Fiscal-Informa'!AB217)</f>
        <v/>
      </c>
      <c r="K220" s="230" t="str">
        <f>IF('Riesgos Gestion-Fiscal-Informa'!AD217="","",'Riesgos Gestion-Fiscal-Informa'!AD217)</f>
        <v/>
      </c>
      <c r="L220" s="230" t="str">
        <f t="shared" si="0"/>
        <v/>
      </c>
      <c r="M220" s="230" t="str">
        <f>IF('Riesgos Gestion-Fiscal-Informa'!AG217="","",'Riesgos Gestion-Fiscal-Informa'!AG217)</f>
        <v/>
      </c>
      <c r="N220" s="231" t="str">
        <f>IF('Riesgos Gestion-Fiscal-Informa'!S217="","",'Riesgos Gestion-Fiscal-Informa'!S217)</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1141</v>
      </c>
      <c r="B221" s="503"/>
      <c r="C221" s="503"/>
      <c r="D221" s="503"/>
      <c r="E221" s="503"/>
      <c r="F221" s="503"/>
      <c r="G221" s="503"/>
      <c r="H221" s="503"/>
      <c r="I221" s="503"/>
      <c r="J221" s="230" t="str">
        <f>IF('Riesgos Gestion-Fiscal-Informa'!AB218="","",'Riesgos Gestion-Fiscal-Informa'!AB218)</f>
        <v/>
      </c>
      <c r="K221" s="230" t="str">
        <f>IF('Riesgos Gestion-Fiscal-Informa'!AD218="","",'Riesgos Gestion-Fiscal-Informa'!AD218)</f>
        <v/>
      </c>
      <c r="L221" s="230" t="str">
        <f t="shared" si="0"/>
        <v/>
      </c>
      <c r="M221" s="230" t="str">
        <f>IF('Riesgos Gestion-Fiscal-Informa'!AG218="","",'Riesgos Gestion-Fiscal-Informa'!AG218)</f>
        <v/>
      </c>
      <c r="N221" s="231" t="str">
        <f>IF('Riesgos Gestion-Fiscal-Informa'!S218="","",'Riesgos Gestion-Fiscal-Informa'!S218)</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1142</v>
      </c>
      <c r="B222" s="504"/>
      <c r="C222" s="504"/>
      <c r="D222" s="504"/>
      <c r="E222" s="504"/>
      <c r="F222" s="504"/>
      <c r="G222" s="504"/>
      <c r="H222" s="504"/>
      <c r="I222" s="504"/>
      <c r="J222" s="230" t="str">
        <f>IF('Riesgos Gestion-Fiscal-Informa'!AB219="","",'Riesgos Gestion-Fiscal-Informa'!AB219)</f>
        <v/>
      </c>
      <c r="K222" s="230" t="str">
        <f>IF('Riesgos Gestion-Fiscal-Informa'!AD219="","",'Riesgos Gestion-Fiscal-Informa'!AD219)</f>
        <v/>
      </c>
      <c r="L222" s="230" t="str">
        <f t="shared" si="0"/>
        <v/>
      </c>
      <c r="M222" s="230" t="str">
        <f>IF('Riesgos Gestion-Fiscal-Informa'!AG219="","",'Riesgos Gestion-Fiscal-Informa'!AG219)</f>
        <v/>
      </c>
      <c r="N222" s="231" t="str">
        <f>IF('Riesgos Gestion-Fiscal-Informa'!S219="","",'Riesgos Gestion-Fiscal-Informa'!S219)</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1143</v>
      </c>
      <c r="B223" s="630"/>
      <c r="C223" s="631" t="str">
        <f>IF('Riesgos Gestion-Fiscal-Informa'!B220="","",'Riesgos Gestion-Fiscal-Informa'!B220)</f>
        <v/>
      </c>
      <c r="D223" s="631" t="str">
        <f>IF('Riesgos Gestion-Fiscal-Informa'!F220="","",'Riesgos Gestion-Fiscal-Informa'!F220)</f>
        <v/>
      </c>
      <c r="E223" s="632" t="str">
        <f>IF('Riesgos Gestion-Fiscal-Informa'!G220="","",'Riesgos Gestion-Fiscal-Informa'!G220)</f>
        <v/>
      </c>
      <c r="F223" s="631" t="str">
        <f>IF('Riesgos Gestion-Fiscal-Informa'!E220="","",'Riesgos Gestion-Fiscal-Informa'!E220)</f>
        <v/>
      </c>
      <c r="G223" s="633" t="str">
        <f>IF('Riesgos Gestion-Fiscal-Informa'!K220="","",'Riesgos Gestion-Fiscal-Informa'!K220)</f>
        <v/>
      </c>
      <c r="H223" s="633" t="str">
        <f>IF('Riesgos Gestion-Fiscal-Informa'!O220="","",'Riesgos Gestion-Fiscal-Informa'!O220)</f>
        <v/>
      </c>
      <c r="I223" s="633"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Gestion-Fiscal-Informa'!AB220="","",'Riesgos Gestion-Fiscal-Informa'!AB220)</f>
        <v/>
      </c>
      <c r="K223" s="230" t="str">
        <f>IF('Riesgos Gestion-Fiscal-Informa'!AD220="","",'Riesgos Gestion-Fiscal-Informa'!AD220)</f>
        <v/>
      </c>
      <c r="L223" s="230" t="str">
        <f t="shared" si="0"/>
        <v/>
      </c>
      <c r="M223" s="230" t="str">
        <f>IF('Riesgos Gestion-Fiscal-Informa'!AG220="","",'Riesgos Gestion-Fiscal-Informa'!AG220)</f>
        <v/>
      </c>
      <c r="N223" s="231" t="str">
        <f>IF('Riesgos Gestion-Fiscal-Informa'!S220="","",'Riesgos Gestion-Fiscal-Informa'!S220)</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1144</v>
      </c>
      <c r="B224" s="503"/>
      <c r="C224" s="503"/>
      <c r="D224" s="503"/>
      <c r="E224" s="503"/>
      <c r="F224" s="503"/>
      <c r="G224" s="503"/>
      <c r="H224" s="503"/>
      <c r="I224" s="503"/>
      <c r="J224" s="230" t="str">
        <f>IF('Riesgos Gestion-Fiscal-Informa'!AB221="","",'Riesgos Gestion-Fiscal-Informa'!AB221)</f>
        <v/>
      </c>
      <c r="K224" s="230" t="str">
        <f>IF('Riesgos Gestion-Fiscal-Informa'!AD221="","",'Riesgos Gestion-Fiscal-Informa'!AD221)</f>
        <v/>
      </c>
      <c r="L224" s="230" t="str">
        <f t="shared" si="0"/>
        <v/>
      </c>
      <c r="M224" s="230" t="str">
        <f>IF('Riesgos Gestion-Fiscal-Informa'!AG221="","",'Riesgos Gestion-Fiscal-Informa'!AG221)</f>
        <v/>
      </c>
      <c r="N224" s="231" t="str">
        <f>IF('Riesgos Gestion-Fiscal-Informa'!S221="","",'Riesgos Gestion-Fiscal-Informa'!S221)</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1145</v>
      </c>
      <c r="B225" s="503"/>
      <c r="C225" s="503"/>
      <c r="D225" s="503"/>
      <c r="E225" s="503"/>
      <c r="F225" s="503"/>
      <c r="G225" s="503"/>
      <c r="H225" s="503"/>
      <c r="I225" s="503"/>
      <c r="J225" s="230" t="str">
        <f>IF('Riesgos Gestion-Fiscal-Informa'!AB222="","",'Riesgos Gestion-Fiscal-Informa'!AB222)</f>
        <v/>
      </c>
      <c r="K225" s="230" t="str">
        <f>IF('Riesgos Gestion-Fiscal-Informa'!AD222="","",'Riesgos Gestion-Fiscal-Informa'!AD222)</f>
        <v/>
      </c>
      <c r="L225" s="230" t="str">
        <f t="shared" si="0"/>
        <v/>
      </c>
      <c r="M225" s="230" t="str">
        <f>IF('Riesgos Gestion-Fiscal-Informa'!AG222="","",'Riesgos Gestion-Fiscal-Informa'!AG222)</f>
        <v/>
      </c>
      <c r="N225" s="231" t="str">
        <f>IF('Riesgos Gestion-Fiscal-Informa'!S222="","",'Riesgos Gestion-Fiscal-Informa'!S222)</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1146</v>
      </c>
      <c r="B226" s="503"/>
      <c r="C226" s="503"/>
      <c r="D226" s="503"/>
      <c r="E226" s="503"/>
      <c r="F226" s="503"/>
      <c r="G226" s="503"/>
      <c r="H226" s="503"/>
      <c r="I226" s="503"/>
      <c r="J226" s="230" t="str">
        <f>IF('Riesgos Gestion-Fiscal-Informa'!AB223="","",'Riesgos Gestion-Fiscal-Informa'!AB223)</f>
        <v/>
      </c>
      <c r="K226" s="230" t="str">
        <f>IF('Riesgos Gestion-Fiscal-Informa'!AD223="","",'Riesgos Gestion-Fiscal-Informa'!AD223)</f>
        <v/>
      </c>
      <c r="L226" s="230" t="str">
        <f t="shared" si="0"/>
        <v/>
      </c>
      <c r="M226" s="230" t="str">
        <f>IF('Riesgos Gestion-Fiscal-Informa'!AG223="","",'Riesgos Gestion-Fiscal-Informa'!AG223)</f>
        <v/>
      </c>
      <c r="N226" s="231" t="str">
        <f>IF('Riesgos Gestion-Fiscal-Informa'!S223="","",'Riesgos Gestion-Fiscal-Informa'!S223)</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1147</v>
      </c>
      <c r="B227" s="503"/>
      <c r="C227" s="503"/>
      <c r="D227" s="503"/>
      <c r="E227" s="503"/>
      <c r="F227" s="503"/>
      <c r="G227" s="503"/>
      <c r="H227" s="503"/>
      <c r="I227" s="503"/>
      <c r="J227" s="230" t="str">
        <f>IF('Riesgos Gestion-Fiscal-Informa'!AB224="","",'Riesgos Gestion-Fiscal-Informa'!AB224)</f>
        <v/>
      </c>
      <c r="K227" s="230" t="str">
        <f>IF('Riesgos Gestion-Fiscal-Informa'!AD224="","",'Riesgos Gestion-Fiscal-Informa'!AD224)</f>
        <v/>
      </c>
      <c r="L227" s="230" t="str">
        <f t="shared" si="0"/>
        <v/>
      </c>
      <c r="M227" s="230" t="str">
        <f>IF('Riesgos Gestion-Fiscal-Informa'!AG224="","",'Riesgos Gestion-Fiscal-Informa'!AG224)</f>
        <v/>
      </c>
      <c r="N227" s="231" t="str">
        <f>IF('Riesgos Gestion-Fiscal-Informa'!S224="","",'Riesgos Gestion-Fiscal-Informa'!S224)</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1148</v>
      </c>
      <c r="B228" s="504"/>
      <c r="C228" s="504"/>
      <c r="D228" s="504"/>
      <c r="E228" s="504"/>
      <c r="F228" s="504"/>
      <c r="G228" s="504"/>
      <c r="H228" s="504"/>
      <c r="I228" s="504"/>
      <c r="J228" s="230" t="str">
        <f>IF('Riesgos Gestion-Fiscal-Informa'!AB225="","",'Riesgos Gestion-Fiscal-Informa'!AB225)</f>
        <v/>
      </c>
      <c r="K228" s="230" t="str">
        <f>IF('Riesgos Gestion-Fiscal-Informa'!AD225="","",'Riesgos Gestion-Fiscal-Informa'!AD225)</f>
        <v/>
      </c>
      <c r="L228" s="230" t="str">
        <f t="shared" si="0"/>
        <v/>
      </c>
      <c r="M228" s="230" t="str">
        <f>IF('Riesgos Gestion-Fiscal-Informa'!AG225="","",'Riesgos Gestion-Fiscal-Informa'!AG225)</f>
        <v/>
      </c>
      <c r="N228" s="231" t="str">
        <f>IF('Riesgos Gestion-Fiscal-Informa'!S225="","",'Riesgos Gestion-Fiscal-Informa'!S225)</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1149</v>
      </c>
      <c r="B229" s="630"/>
      <c r="C229" s="631" t="str">
        <f>IF('Riesgos Gestion-Fiscal-Informa'!B226="","",'Riesgos Gestion-Fiscal-Informa'!B226)</f>
        <v/>
      </c>
      <c r="D229" s="631" t="str">
        <f>IF('Riesgos Gestion-Fiscal-Informa'!F226="","",'Riesgos Gestion-Fiscal-Informa'!F226)</f>
        <v/>
      </c>
      <c r="E229" s="632" t="str">
        <f>IF('Riesgos Gestion-Fiscal-Informa'!G226="","",'Riesgos Gestion-Fiscal-Informa'!G226)</f>
        <v/>
      </c>
      <c r="F229" s="631" t="str">
        <f>IF('Riesgos Gestion-Fiscal-Informa'!E226="","",'Riesgos Gestion-Fiscal-Informa'!E226)</f>
        <v/>
      </c>
      <c r="G229" s="633" t="str">
        <f>IF('Riesgos Gestion-Fiscal-Informa'!K226="","",'Riesgos Gestion-Fiscal-Informa'!K226)</f>
        <v/>
      </c>
      <c r="H229" s="633" t="str">
        <f>IF('Riesgos Gestion-Fiscal-Informa'!O226="","",'Riesgos Gestion-Fiscal-Informa'!O226)</f>
        <v/>
      </c>
      <c r="I229" s="633"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Gestion-Fiscal-Informa'!AB226="","",'Riesgos Gestion-Fiscal-Informa'!AB226)</f>
        <v/>
      </c>
      <c r="K229" s="230" t="str">
        <f>IF('Riesgos Gestion-Fiscal-Informa'!AD226="","",'Riesgos Gestion-Fiscal-Informa'!AD226)</f>
        <v/>
      </c>
      <c r="L229" s="230" t="str">
        <f t="shared" si="0"/>
        <v/>
      </c>
      <c r="M229" s="230" t="str">
        <f>IF('Riesgos Gestion-Fiscal-Informa'!AG226="","",'Riesgos Gestion-Fiscal-Informa'!AG226)</f>
        <v/>
      </c>
      <c r="N229" s="231" t="str">
        <f>IF('Riesgos Gestion-Fiscal-Informa'!S226="","",'Riesgos Gestion-Fiscal-Informa'!S226)</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1150</v>
      </c>
      <c r="B230" s="503"/>
      <c r="C230" s="503"/>
      <c r="D230" s="503"/>
      <c r="E230" s="503"/>
      <c r="F230" s="503"/>
      <c r="G230" s="503"/>
      <c r="H230" s="503"/>
      <c r="I230" s="503"/>
      <c r="J230" s="230" t="str">
        <f>IF('Riesgos Gestion-Fiscal-Informa'!AB227="","",'Riesgos Gestion-Fiscal-Informa'!AB227)</f>
        <v/>
      </c>
      <c r="K230" s="230" t="str">
        <f>IF('Riesgos Gestion-Fiscal-Informa'!AD227="","",'Riesgos Gestion-Fiscal-Informa'!AD227)</f>
        <v/>
      </c>
      <c r="L230" s="230" t="str">
        <f t="shared" si="0"/>
        <v/>
      </c>
      <c r="M230" s="230" t="str">
        <f>IF('Riesgos Gestion-Fiscal-Informa'!AG227="","",'Riesgos Gestion-Fiscal-Informa'!AG227)</f>
        <v/>
      </c>
      <c r="N230" s="231" t="str">
        <f>IF('Riesgos Gestion-Fiscal-Informa'!S227="","",'Riesgos Gestion-Fiscal-Informa'!S227)</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1151</v>
      </c>
      <c r="B231" s="503"/>
      <c r="C231" s="503"/>
      <c r="D231" s="503"/>
      <c r="E231" s="503"/>
      <c r="F231" s="503"/>
      <c r="G231" s="503"/>
      <c r="H231" s="503"/>
      <c r="I231" s="503"/>
      <c r="J231" s="230" t="str">
        <f>IF('Riesgos Gestion-Fiscal-Informa'!AB228="","",'Riesgos Gestion-Fiscal-Informa'!AB228)</f>
        <v/>
      </c>
      <c r="K231" s="230" t="str">
        <f>IF('Riesgos Gestion-Fiscal-Informa'!AD228="","",'Riesgos Gestion-Fiscal-Informa'!AD228)</f>
        <v/>
      </c>
      <c r="L231" s="230" t="str">
        <f t="shared" si="0"/>
        <v/>
      </c>
      <c r="M231" s="230" t="str">
        <f>IF('Riesgos Gestion-Fiscal-Informa'!AG228="","",'Riesgos Gestion-Fiscal-Informa'!AG228)</f>
        <v/>
      </c>
      <c r="N231" s="231" t="str">
        <f>IF('Riesgos Gestion-Fiscal-Informa'!S228="","",'Riesgos Gestion-Fiscal-Informa'!S228)</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1152</v>
      </c>
      <c r="B232" s="503"/>
      <c r="C232" s="503"/>
      <c r="D232" s="503"/>
      <c r="E232" s="503"/>
      <c r="F232" s="503"/>
      <c r="G232" s="503"/>
      <c r="H232" s="503"/>
      <c r="I232" s="503"/>
      <c r="J232" s="230" t="str">
        <f>IF('Riesgos Gestion-Fiscal-Informa'!AB229="","",'Riesgos Gestion-Fiscal-Informa'!AB229)</f>
        <v/>
      </c>
      <c r="K232" s="230" t="str">
        <f>IF('Riesgos Gestion-Fiscal-Informa'!AD229="","",'Riesgos Gestion-Fiscal-Informa'!AD229)</f>
        <v/>
      </c>
      <c r="L232" s="230" t="str">
        <f t="shared" si="0"/>
        <v/>
      </c>
      <c r="M232" s="230" t="str">
        <f>IF('Riesgos Gestion-Fiscal-Informa'!AG229="","",'Riesgos Gestion-Fiscal-Informa'!AG229)</f>
        <v/>
      </c>
      <c r="N232" s="231" t="str">
        <f>IF('Riesgos Gestion-Fiscal-Informa'!S229="","",'Riesgos Gestion-Fiscal-Informa'!S229)</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1153</v>
      </c>
      <c r="B233" s="503"/>
      <c r="C233" s="503"/>
      <c r="D233" s="503"/>
      <c r="E233" s="503"/>
      <c r="F233" s="503"/>
      <c r="G233" s="503"/>
      <c r="H233" s="503"/>
      <c r="I233" s="503"/>
      <c r="J233" s="230" t="str">
        <f>IF('Riesgos Gestion-Fiscal-Informa'!AB230="","",'Riesgos Gestion-Fiscal-Informa'!AB230)</f>
        <v/>
      </c>
      <c r="K233" s="230" t="str">
        <f>IF('Riesgos Gestion-Fiscal-Informa'!AD230="","",'Riesgos Gestion-Fiscal-Informa'!AD230)</f>
        <v/>
      </c>
      <c r="L233" s="230" t="str">
        <f t="shared" si="0"/>
        <v/>
      </c>
      <c r="M233" s="230" t="str">
        <f>IF('Riesgos Gestion-Fiscal-Informa'!AG230="","",'Riesgos Gestion-Fiscal-Informa'!AG230)</f>
        <v/>
      </c>
      <c r="N233" s="231" t="str">
        <f>IF('Riesgos Gestion-Fiscal-Informa'!S230="","",'Riesgos Gestion-Fiscal-Informa'!S230)</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1154</v>
      </c>
      <c r="B234" s="504"/>
      <c r="C234" s="504"/>
      <c r="D234" s="504"/>
      <c r="E234" s="504"/>
      <c r="F234" s="504"/>
      <c r="G234" s="504"/>
      <c r="H234" s="504"/>
      <c r="I234" s="504"/>
      <c r="J234" s="230" t="str">
        <f>IF('Riesgos Gestion-Fiscal-Informa'!AB231="","",'Riesgos Gestion-Fiscal-Informa'!AB231)</f>
        <v/>
      </c>
      <c r="K234" s="230" t="str">
        <f>IF('Riesgos Gestion-Fiscal-Informa'!AD231="","",'Riesgos Gestion-Fiscal-Informa'!AD231)</f>
        <v/>
      </c>
      <c r="L234" s="230" t="str">
        <f t="shared" si="0"/>
        <v/>
      </c>
      <c r="M234" s="230" t="str">
        <f>IF('Riesgos Gestion-Fiscal-Informa'!AG231="","",'Riesgos Gestion-Fiscal-Informa'!AG231)</f>
        <v/>
      </c>
      <c r="N234" s="231" t="str">
        <f>IF('Riesgos Gestion-Fiscal-Informa'!S231="","",'Riesgos Gestion-Fiscal-Informa'!S231)</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1155</v>
      </c>
      <c r="B235" s="630"/>
      <c r="C235" s="631" t="str">
        <f>IF('Riesgos Gestion-Fiscal-Informa'!B232="","",'Riesgos Gestion-Fiscal-Informa'!B232)</f>
        <v/>
      </c>
      <c r="D235" s="631" t="str">
        <f>IF('Riesgos Gestion-Fiscal-Informa'!F232="","",'Riesgos Gestion-Fiscal-Informa'!F232)</f>
        <v/>
      </c>
      <c r="E235" s="632" t="str">
        <f>IF('Riesgos Gestion-Fiscal-Informa'!G232="","",'Riesgos Gestion-Fiscal-Informa'!G232)</f>
        <v/>
      </c>
      <c r="F235" s="631" t="str">
        <f>IF('Riesgos Gestion-Fiscal-Informa'!E232="","",'Riesgos Gestion-Fiscal-Informa'!E232)</f>
        <v/>
      </c>
      <c r="G235" s="633" t="str">
        <f>IF('Riesgos Gestion-Fiscal-Informa'!K232="","",'Riesgos Gestion-Fiscal-Informa'!K232)</f>
        <v/>
      </c>
      <c r="H235" s="633" t="str">
        <f>IF('Riesgos Gestion-Fiscal-Informa'!O232="","",'Riesgos Gestion-Fiscal-Informa'!O232)</f>
        <v/>
      </c>
      <c r="I235" s="633"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Gestion-Fiscal-Informa'!AB232="","",'Riesgos Gestion-Fiscal-Informa'!AB232)</f>
        <v/>
      </c>
      <c r="K235" s="230" t="str">
        <f>IF('Riesgos Gestion-Fiscal-Informa'!AD232="","",'Riesgos Gestion-Fiscal-Informa'!AD232)</f>
        <v/>
      </c>
      <c r="L235" s="230" t="str">
        <f t="shared" si="0"/>
        <v/>
      </c>
      <c r="M235" s="230" t="str">
        <f>IF('Riesgos Gestion-Fiscal-Informa'!AG232="","",'Riesgos Gestion-Fiscal-Informa'!AG232)</f>
        <v/>
      </c>
      <c r="N235" s="231" t="str">
        <f>IF('Riesgos Gestion-Fiscal-Informa'!S232="","",'Riesgos Gestion-Fiscal-Informa'!S232)</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1156</v>
      </c>
      <c r="B236" s="503"/>
      <c r="C236" s="503"/>
      <c r="D236" s="503"/>
      <c r="E236" s="503"/>
      <c r="F236" s="503"/>
      <c r="G236" s="503"/>
      <c r="H236" s="503"/>
      <c r="I236" s="503"/>
      <c r="J236" s="230" t="str">
        <f>IF('Riesgos Gestion-Fiscal-Informa'!AB233="","",'Riesgos Gestion-Fiscal-Informa'!AB233)</f>
        <v/>
      </c>
      <c r="K236" s="230" t="str">
        <f>IF('Riesgos Gestion-Fiscal-Informa'!AD233="","",'Riesgos Gestion-Fiscal-Informa'!AD233)</f>
        <v/>
      </c>
      <c r="L236" s="230" t="str">
        <f t="shared" si="0"/>
        <v/>
      </c>
      <c r="M236" s="230" t="str">
        <f>IF('Riesgos Gestion-Fiscal-Informa'!AG233="","",'Riesgos Gestion-Fiscal-Informa'!AG233)</f>
        <v/>
      </c>
      <c r="N236" s="231" t="str">
        <f>IF('Riesgos Gestion-Fiscal-Informa'!S233="","",'Riesgos Gestion-Fiscal-Informa'!S233)</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1157</v>
      </c>
      <c r="B237" s="503"/>
      <c r="C237" s="503"/>
      <c r="D237" s="503"/>
      <c r="E237" s="503"/>
      <c r="F237" s="503"/>
      <c r="G237" s="503"/>
      <c r="H237" s="503"/>
      <c r="I237" s="503"/>
      <c r="J237" s="230" t="str">
        <f>IF('Riesgos Gestion-Fiscal-Informa'!AB234="","",'Riesgos Gestion-Fiscal-Informa'!AB234)</f>
        <v/>
      </c>
      <c r="K237" s="230" t="str">
        <f>IF('Riesgos Gestion-Fiscal-Informa'!AD234="","",'Riesgos Gestion-Fiscal-Informa'!AD234)</f>
        <v/>
      </c>
      <c r="L237" s="230" t="str">
        <f t="shared" si="0"/>
        <v/>
      </c>
      <c r="M237" s="230" t="str">
        <f>IF('Riesgos Gestion-Fiscal-Informa'!AG234="","",'Riesgos Gestion-Fiscal-Informa'!AG234)</f>
        <v/>
      </c>
      <c r="N237" s="231" t="str">
        <f>IF('Riesgos Gestion-Fiscal-Informa'!S234="","",'Riesgos Gestion-Fiscal-Informa'!S234)</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1158</v>
      </c>
      <c r="B238" s="503"/>
      <c r="C238" s="503"/>
      <c r="D238" s="503"/>
      <c r="E238" s="503"/>
      <c r="F238" s="503"/>
      <c r="G238" s="503"/>
      <c r="H238" s="503"/>
      <c r="I238" s="503"/>
      <c r="J238" s="230" t="str">
        <f>IF('Riesgos Gestion-Fiscal-Informa'!AB235="","",'Riesgos Gestion-Fiscal-Informa'!AB235)</f>
        <v/>
      </c>
      <c r="K238" s="230" t="str">
        <f>IF('Riesgos Gestion-Fiscal-Informa'!AD235="","",'Riesgos Gestion-Fiscal-Informa'!AD235)</f>
        <v/>
      </c>
      <c r="L238" s="230" t="str">
        <f t="shared" si="0"/>
        <v/>
      </c>
      <c r="M238" s="230" t="str">
        <f>IF('Riesgos Gestion-Fiscal-Informa'!AG235="","",'Riesgos Gestion-Fiscal-Informa'!AG235)</f>
        <v/>
      </c>
      <c r="N238" s="231" t="str">
        <f>IF('Riesgos Gestion-Fiscal-Informa'!S235="","",'Riesgos Gestion-Fiscal-Informa'!S235)</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1159</v>
      </c>
      <c r="B239" s="503"/>
      <c r="C239" s="503"/>
      <c r="D239" s="503"/>
      <c r="E239" s="503"/>
      <c r="F239" s="503"/>
      <c r="G239" s="503"/>
      <c r="H239" s="503"/>
      <c r="I239" s="503"/>
      <c r="J239" s="230" t="str">
        <f>IF('Riesgos Gestion-Fiscal-Informa'!AB236="","",'Riesgos Gestion-Fiscal-Informa'!AB236)</f>
        <v/>
      </c>
      <c r="K239" s="230" t="str">
        <f>IF('Riesgos Gestion-Fiscal-Informa'!AD236="","",'Riesgos Gestion-Fiscal-Informa'!AD236)</f>
        <v/>
      </c>
      <c r="L239" s="230" t="str">
        <f t="shared" si="0"/>
        <v/>
      </c>
      <c r="M239" s="230" t="str">
        <f>IF('Riesgos Gestion-Fiscal-Informa'!AG236="","",'Riesgos Gestion-Fiscal-Informa'!AG236)</f>
        <v/>
      </c>
      <c r="N239" s="231" t="str">
        <f>IF('Riesgos Gestion-Fiscal-Informa'!S236="","",'Riesgos Gestion-Fiscal-Informa'!S236)</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1160</v>
      </c>
      <c r="B240" s="504"/>
      <c r="C240" s="504"/>
      <c r="D240" s="504"/>
      <c r="E240" s="504"/>
      <c r="F240" s="504"/>
      <c r="G240" s="504"/>
      <c r="H240" s="504"/>
      <c r="I240" s="504"/>
      <c r="J240" s="230" t="str">
        <f>IF('Riesgos Gestion-Fiscal-Informa'!AB237="","",'Riesgos Gestion-Fiscal-Informa'!AB237)</f>
        <v/>
      </c>
      <c r="K240" s="230" t="str">
        <f>IF('Riesgos Gestion-Fiscal-Informa'!AD237="","",'Riesgos Gestion-Fiscal-Informa'!AD237)</f>
        <v/>
      </c>
      <c r="L240" s="230" t="str">
        <f t="shared" si="0"/>
        <v/>
      </c>
      <c r="M240" s="230" t="str">
        <f>IF('Riesgos Gestion-Fiscal-Informa'!AG237="","",'Riesgos Gestion-Fiscal-Informa'!AG237)</f>
        <v/>
      </c>
      <c r="N240" s="231" t="str">
        <f>IF('Riesgos Gestion-Fiscal-Informa'!S237="","",'Riesgos Gestion-Fiscal-Informa'!S237)</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1161</v>
      </c>
      <c r="B241" s="630"/>
      <c r="C241" s="631" t="str">
        <f>IF('Riesgos Gestion-Fiscal-Informa'!B238="","",'Riesgos Gestion-Fiscal-Informa'!B238)</f>
        <v/>
      </c>
      <c r="D241" s="631" t="str">
        <f>IF('Riesgos Gestion-Fiscal-Informa'!F238="","",'Riesgos Gestion-Fiscal-Informa'!F238)</f>
        <v/>
      </c>
      <c r="E241" s="632" t="str">
        <f>IF('Riesgos Gestion-Fiscal-Informa'!G238="","",'Riesgos Gestion-Fiscal-Informa'!G238)</f>
        <v/>
      </c>
      <c r="F241" s="631" t="str">
        <f>IF('Riesgos Gestion-Fiscal-Informa'!E238="","",'Riesgos Gestion-Fiscal-Informa'!E238)</f>
        <v/>
      </c>
      <c r="G241" s="633" t="str">
        <f>IF('Riesgos Gestion-Fiscal-Informa'!K238="","",'Riesgos Gestion-Fiscal-Informa'!K238)</f>
        <v/>
      </c>
      <c r="H241" s="633" t="str">
        <f>IF('Riesgos Gestion-Fiscal-Informa'!O238="","",'Riesgos Gestion-Fiscal-Informa'!O238)</f>
        <v/>
      </c>
      <c r="I241" s="633"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Gestion-Fiscal-Informa'!AB238="","",'Riesgos Gestion-Fiscal-Informa'!AB238)</f>
        <v/>
      </c>
      <c r="K241" s="230" t="str">
        <f>IF('Riesgos Gestion-Fiscal-Informa'!AD238="","",'Riesgos Gestion-Fiscal-Informa'!AD238)</f>
        <v/>
      </c>
      <c r="L241" s="230" t="str">
        <f t="shared" si="0"/>
        <v/>
      </c>
      <c r="M241" s="230" t="str">
        <f>IF('Riesgos Gestion-Fiscal-Informa'!AG238="","",'Riesgos Gestion-Fiscal-Informa'!AG238)</f>
        <v/>
      </c>
      <c r="N241" s="231" t="str">
        <f>IF('Riesgos Gestion-Fiscal-Informa'!S238="","",'Riesgos Gestion-Fiscal-Informa'!S238)</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1162</v>
      </c>
      <c r="B242" s="503"/>
      <c r="C242" s="503"/>
      <c r="D242" s="503"/>
      <c r="E242" s="503"/>
      <c r="F242" s="503"/>
      <c r="G242" s="503"/>
      <c r="H242" s="503"/>
      <c r="I242" s="503"/>
      <c r="J242" s="230" t="str">
        <f>IF('Riesgos Gestion-Fiscal-Informa'!AB239="","",'Riesgos Gestion-Fiscal-Informa'!AB239)</f>
        <v/>
      </c>
      <c r="K242" s="230" t="str">
        <f>IF('Riesgos Gestion-Fiscal-Informa'!AD239="","",'Riesgos Gestion-Fiscal-Informa'!AD239)</f>
        <v/>
      </c>
      <c r="L242" s="230" t="str">
        <f t="shared" si="0"/>
        <v/>
      </c>
      <c r="M242" s="230" t="str">
        <f>IF('Riesgos Gestion-Fiscal-Informa'!AG239="","",'Riesgos Gestion-Fiscal-Informa'!AG239)</f>
        <v/>
      </c>
      <c r="N242" s="231" t="str">
        <f>IF('Riesgos Gestion-Fiscal-Informa'!S239="","",'Riesgos Gestion-Fiscal-Informa'!S239)</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1163</v>
      </c>
      <c r="B243" s="503"/>
      <c r="C243" s="503"/>
      <c r="D243" s="503"/>
      <c r="E243" s="503"/>
      <c r="F243" s="503"/>
      <c r="G243" s="503"/>
      <c r="H243" s="503"/>
      <c r="I243" s="503"/>
      <c r="J243" s="230" t="str">
        <f>IF('Riesgos Gestion-Fiscal-Informa'!AB240="","",'Riesgos Gestion-Fiscal-Informa'!AB240)</f>
        <v/>
      </c>
      <c r="K243" s="230" t="str">
        <f>IF('Riesgos Gestion-Fiscal-Informa'!AD240="","",'Riesgos Gestion-Fiscal-Informa'!AD240)</f>
        <v/>
      </c>
      <c r="L243" s="230" t="str">
        <f t="shared" si="0"/>
        <v/>
      </c>
      <c r="M243" s="230" t="str">
        <f>IF('Riesgos Gestion-Fiscal-Informa'!AG240="","",'Riesgos Gestion-Fiscal-Informa'!AG240)</f>
        <v/>
      </c>
      <c r="N243" s="231" t="str">
        <f>IF('Riesgos Gestion-Fiscal-Informa'!S240="","",'Riesgos Gestion-Fiscal-Informa'!S240)</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1164</v>
      </c>
      <c r="B244" s="503"/>
      <c r="C244" s="503"/>
      <c r="D244" s="503"/>
      <c r="E244" s="503"/>
      <c r="F244" s="503"/>
      <c r="G244" s="503"/>
      <c r="H244" s="503"/>
      <c r="I244" s="503"/>
      <c r="J244" s="230" t="str">
        <f>IF('Riesgos Gestion-Fiscal-Informa'!AB241="","",'Riesgos Gestion-Fiscal-Informa'!AB241)</f>
        <v/>
      </c>
      <c r="K244" s="230" t="str">
        <f>IF('Riesgos Gestion-Fiscal-Informa'!AD241="","",'Riesgos Gestion-Fiscal-Informa'!AD241)</f>
        <v/>
      </c>
      <c r="L244" s="230" t="str">
        <f t="shared" si="0"/>
        <v/>
      </c>
      <c r="M244" s="230" t="str">
        <f>IF('Riesgos Gestion-Fiscal-Informa'!AG241="","",'Riesgos Gestion-Fiscal-Informa'!AG241)</f>
        <v/>
      </c>
      <c r="N244" s="231" t="str">
        <f>IF('Riesgos Gestion-Fiscal-Informa'!S241="","",'Riesgos Gestion-Fiscal-Informa'!S241)</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1165</v>
      </c>
      <c r="B245" s="503"/>
      <c r="C245" s="503"/>
      <c r="D245" s="503"/>
      <c r="E245" s="503"/>
      <c r="F245" s="503"/>
      <c r="G245" s="503"/>
      <c r="H245" s="503"/>
      <c r="I245" s="503"/>
      <c r="J245" s="230" t="str">
        <f>IF('Riesgos Gestion-Fiscal-Informa'!AB242="","",'Riesgos Gestion-Fiscal-Informa'!AB242)</f>
        <v/>
      </c>
      <c r="K245" s="230" t="str">
        <f>IF('Riesgos Gestion-Fiscal-Informa'!AD242="","",'Riesgos Gestion-Fiscal-Informa'!AD242)</f>
        <v/>
      </c>
      <c r="L245" s="230" t="str">
        <f t="shared" si="0"/>
        <v/>
      </c>
      <c r="M245" s="230" t="str">
        <f>IF('Riesgos Gestion-Fiscal-Informa'!AG242="","",'Riesgos Gestion-Fiscal-Informa'!AG242)</f>
        <v/>
      </c>
      <c r="N245" s="231" t="str">
        <f>IF('Riesgos Gestion-Fiscal-Informa'!S242="","",'Riesgos Gestion-Fiscal-Informa'!S242)</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1166</v>
      </c>
      <c r="B246" s="504"/>
      <c r="C246" s="504"/>
      <c r="D246" s="504"/>
      <c r="E246" s="504"/>
      <c r="F246" s="504"/>
      <c r="G246" s="504"/>
      <c r="H246" s="504"/>
      <c r="I246" s="504"/>
      <c r="J246" s="230" t="str">
        <f>IF('Riesgos Gestion-Fiscal-Informa'!AB243="","",'Riesgos Gestion-Fiscal-Informa'!AB243)</f>
        <v/>
      </c>
      <c r="K246" s="230" t="str">
        <f>IF('Riesgos Gestion-Fiscal-Informa'!AD243="","",'Riesgos Gestion-Fiscal-Informa'!AD243)</f>
        <v/>
      </c>
      <c r="L246" s="230" t="str">
        <f t="shared" si="0"/>
        <v/>
      </c>
      <c r="M246" s="230" t="str">
        <f>IF('Riesgos Gestion-Fiscal-Informa'!AG243="","",'Riesgos Gestion-Fiscal-Informa'!AG243)</f>
        <v/>
      </c>
      <c r="N246" s="231" t="str">
        <f>IF('Riesgos Gestion-Fiscal-Informa'!S243="","",'Riesgos Gestion-Fiscal-Informa'!S243)</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1167</v>
      </c>
      <c r="B247" s="630"/>
      <c r="C247" s="631" t="str">
        <f>IF('Riesgos Gestion-Fiscal-Informa'!B244="","",'Riesgos Gestion-Fiscal-Informa'!B244)</f>
        <v/>
      </c>
      <c r="D247" s="631" t="str">
        <f>IF('Riesgos Gestion-Fiscal-Informa'!F244="","",'Riesgos Gestion-Fiscal-Informa'!F244)</f>
        <v/>
      </c>
      <c r="E247" s="632" t="str">
        <f>IF('Riesgos Gestion-Fiscal-Informa'!G244="","",'Riesgos Gestion-Fiscal-Informa'!G244)</f>
        <v/>
      </c>
      <c r="F247" s="631" t="str">
        <f>IF('Riesgos Gestion-Fiscal-Informa'!E244="","",'Riesgos Gestion-Fiscal-Informa'!E244)</f>
        <v/>
      </c>
      <c r="G247" s="633" t="str">
        <f>IF('Riesgos Gestion-Fiscal-Informa'!K244="","",'Riesgos Gestion-Fiscal-Informa'!K244)</f>
        <v/>
      </c>
      <c r="H247" s="633" t="str">
        <f>IF('Riesgos Gestion-Fiscal-Informa'!O244="","",'Riesgos Gestion-Fiscal-Informa'!O244)</f>
        <v/>
      </c>
      <c r="I247" s="633"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Gestion-Fiscal-Informa'!AB244="","",'Riesgos Gestion-Fiscal-Informa'!AB244)</f>
        <v/>
      </c>
      <c r="K247" s="230" t="str">
        <f>IF('Riesgos Gestion-Fiscal-Informa'!AD244="","",'Riesgos Gestion-Fiscal-Informa'!AD244)</f>
        <v/>
      </c>
      <c r="L247" s="230" t="str">
        <f t="shared" si="0"/>
        <v/>
      </c>
      <c r="M247" s="230" t="str">
        <f>IF('Riesgos Gestion-Fiscal-Informa'!AG244="","",'Riesgos Gestion-Fiscal-Informa'!AG244)</f>
        <v/>
      </c>
      <c r="N247" s="231" t="str">
        <f>IF('Riesgos Gestion-Fiscal-Informa'!S244="","",'Riesgos Gestion-Fiscal-Informa'!S244)</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1168</v>
      </c>
      <c r="B248" s="503"/>
      <c r="C248" s="503"/>
      <c r="D248" s="503"/>
      <c r="E248" s="503"/>
      <c r="F248" s="503"/>
      <c r="G248" s="503"/>
      <c r="H248" s="503"/>
      <c r="I248" s="503"/>
      <c r="J248" s="230" t="str">
        <f>IF('Riesgos Gestion-Fiscal-Informa'!AB245="","",'Riesgos Gestion-Fiscal-Informa'!AB245)</f>
        <v/>
      </c>
      <c r="K248" s="230" t="str">
        <f>IF('Riesgos Gestion-Fiscal-Informa'!AD245="","",'Riesgos Gestion-Fiscal-Informa'!AD245)</f>
        <v/>
      </c>
      <c r="L248" s="230" t="str">
        <f t="shared" si="0"/>
        <v/>
      </c>
      <c r="M248" s="230" t="str">
        <f>IF('Riesgos Gestion-Fiscal-Informa'!AG245="","",'Riesgos Gestion-Fiscal-Informa'!AG245)</f>
        <v/>
      </c>
      <c r="N248" s="231" t="str">
        <f>IF('Riesgos Gestion-Fiscal-Informa'!S245="","",'Riesgos Gestion-Fiscal-Informa'!S245)</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1169</v>
      </c>
      <c r="B249" s="503"/>
      <c r="C249" s="503"/>
      <c r="D249" s="503"/>
      <c r="E249" s="503"/>
      <c r="F249" s="503"/>
      <c r="G249" s="503"/>
      <c r="H249" s="503"/>
      <c r="I249" s="503"/>
      <c r="J249" s="230" t="str">
        <f>IF('Riesgos Gestion-Fiscal-Informa'!AB246="","",'Riesgos Gestion-Fiscal-Informa'!AB246)</f>
        <v/>
      </c>
      <c r="K249" s="230" t="str">
        <f>IF('Riesgos Gestion-Fiscal-Informa'!AD246="","",'Riesgos Gestion-Fiscal-Informa'!AD246)</f>
        <v/>
      </c>
      <c r="L249" s="230" t="str">
        <f t="shared" si="0"/>
        <v/>
      </c>
      <c r="M249" s="230" t="str">
        <f>IF('Riesgos Gestion-Fiscal-Informa'!AG246="","",'Riesgos Gestion-Fiscal-Informa'!AG246)</f>
        <v/>
      </c>
      <c r="N249" s="231" t="str">
        <f>IF('Riesgos Gestion-Fiscal-Informa'!S246="","",'Riesgos Gestion-Fiscal-Informa'!S246)</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1170</v>
      </c>
      <c r="B250" s="503"/>
      <c r="C250" s="503"/>
      <c r="D250" s="503"/>
      <c r="E250" s="503"/>
      <c r="F250" s="503"/>
      <c r="G250" s="503"/>
      <c r="H250" s="503"/>
      <c r="I250" s="503"/>
      <c r="J250" s="230" t="str">
        <f>IF('Riesgos Gestion-Fiscal-Informa'!AB247="","",'Riesgos Gestion-Fiscal-Informa'!AB247)</f>
        <v/>
      </c>
      <c r="K250" s="230" t="str">
        <f>IF('Riesgos Gestion-Fiscal-Informa'!AD247="","",'Riesgos Gestion-Fiscal-Informa'!AD247)</f>
        <v/>
      </c>
      <c r="L250" s="230" t="str">
        <f t="shared" si="0"/>
        <v/>
      </c>
      <c r="M250" s="230" t="str">
        <f>IF('Riesgos Gestion-Fiscal-Informa'!AG247="","",'Riesgos Gestion-Fiscal-Informa'!AG247)</f>
        <v/>
      </c>
      <c r="N250" s="231" t="str">
        <f>IF('Riesgos Gestion-Fiscal-Informa'!S247="","",'Riesgos Gestion-Fiscal-Informa'!S247)</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1171</v>
      </c>
      <c r="B251" s="503"/>
      <c r="C251" s="503"/>
      <c r="D251" s="503"/>
      <c r="E251" s="503"/>
      <c r="F251" s="503"/>
      <c r="G251" s="503"/>
      <c r="H251" s="503"/>
      <c r="I251" s="503"/>
      <c r="J251" s="230" t="str">
        <f>IF('Riesgos Gestion-Fiscal-Informa'!AB248="","",'Riesgos Gestion-Fiscal-Informa'!AB248)</f>
        <v/>
      </c>
      <c r="K251" s="230" t="str">
        <f>IF('Riesgos Gestion-Fiscal-Informa'!AD248="","",'Riesgos Gestion-Fiscal-Informa'!AD248)</f>
        <v/>
      </c>
      <c r="L251" s="230" t="str">
        <f t="shared" si="0"/>
        <v/>
      </c>
      <c r="M251" s="230" t="str">
        <f>IF('Riesgos Gestion-Fiscal-Informa'!AG248="","",'Riesgos Gestion-Fiscal-Informa'!AG248)</f>
        <v/>
      </c>
      <c r="N251" s="231" t="str">
        <f>IF('Riesgos Gestion-Fiscal-Informa'!S248="","",'Riesgos Gestion-Fiscal-Informa'!S248)</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1172</v>
      </c>
      <c r="B252" s="504"/>
      <c r="C252" s="504"/>
      <c r="D252" s="504"/>
      <c r="E252" s="504"/>
      <c r="F252" s="504"/>
      <c r="G252" s="504"/>
      <c r="H252" s="504"/>
      <c r="I252" s="504"/>
      <c r="J252" s="230" t="str">
        <f>IF('Riesgos Gestion-Fiscal-Informa'!AB249="","",'Riesgos Gestion-Fiscal-Informa'!AB249)</f>
        <v/>
      </c>
      <c r="K252" s="230" t="str">
        <f>IF('Riesgos Gestion-Fiscal-Informa'!AD249="","",'Riesgos Gestion-Fiscal-Informa'!AD249)</f>
        <v/>
      </c>
      <c r="L252" s="230" t="str">
        <f t="shared" si="0"/>
        <v/>
      </c>
      <c r="M252" s="230" t="str">
        <f>IF('Riesgos Gestion-Fiscal-Informa'!AG249="","",'Riesgos Gestion-Fiscal-Informa'!AG249)</f>
        <v/>
      </c>
      <c r="N252" s="231" t="str">
        <f>IF('Riesgos Gestion-Fiscal-Informa'!S249="","",'Riesgos Gestion-Fiscal-Informa'!S249)</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1173</v>
      </c>
      <c r="B253" s="630"/>
      <c r="C253" s="631" t="str">
        <f>IF('Riesgos Gestion-Fiscal-Informa'!B250="","",'Riesgos Gestion-Fiscal-Informa'!B250)</f>
        <v/>
      </c>
      <c r="D253" s="631" t="str">
        <f>IF('Riesgos Gestion-Fiscal-Informa'!F250="","",'Riesgos Gestion-Fiscal-Informa'!F250)</f>
        <v/>
      </c>
      <c r="E253" s="632" t="str">
        <f>IF('Riesgos Gestion-Fiscal-Informa'!G250="","",'Riesgos Gestion-Fiscal-Informa'!G250)</f>
        <v/>
      </c>
      <c r="F253" s="631" t="str">
        <f>IF('Riesgos Gestion-Fiscal-Informa'!E250="","",'Riesgos Gestion-Fiscal-Informa'!E250)</f>
        <v/>
      </c>
      <c r="G253" s="633" t="str">
        <f>IF('Riesgos Gestion-Fiscal-Informa'!K250="","",'Riesgos Gestion-Fiscal-Informa'!K250)</f>
        <v/>
      </c>
      <c r="H253" s="633" t="str">
        <f>IF('Riesgos Gestion-Fiscal-Informa'!O250="","",'Riesgos Gestion-Fiscal-Informa'!O250)</f>
        <v/>
      </c>
      <c r="I253" s="633"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Gestion-Fiscal-Informa'!AB250="","",'Riesgos Gestion-Fiscal-Informa'!AB250)</f>
        <v/>
      </c>
      <c r="K253" s="230" t="str">
        <f>IF('Riesgos Gestion-Fiscal-Informa'!AD250="","",'Riesgos Gestion-Fiscal-Informa'!AD250)</f>
        <v/>
      </c>
      <c r="L253" s="230" t="str">
        <f t="shared" si="0"/>
        <v/>
      </c>
      <c r="M253" s="230" t="str">
        <f>IF('Riesgos Gestion-Fiscal-Informa'!AG250="","",'Riesgos Gestion-Fiscal-Informa'!AG250)</f>
        <v/>
      </c>
      <c r="N253" s="231" t="str">
        <f>IF('Riesgos Gestion-Fiscal-Informa'!S250="","",'Riesgos Gestion-Fiscal-Informa'!S250)</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1174</v>
      </c>
      <c r="B254" s="503"/>
      <c r="C254" s="503"/>
      <c r="D254" s="503"/>
      <c r="E254" s="503"/>
      <c r="F254" s="503"/>
      <c r="G254" s="503"/>
      <c r="H254" s="503"/>
      <c r="I254" s="503"/>
      <c r="J254" s="230" t="str">
        <f>IF('Riesgos Gestion-Fiscal-Informa'!AB251="","",'Riesgos Gestion-Fiscal-Informa'!AB251)</f>
        <v/>
      </c>
      <c r="K254" s="230" t="str">
        <f>IF('Riesgos Gestion-Fiscal-Informa'!AD251="","",'Riesgos Gestion-Fiscal-Informa'!AD251)</f>
        <v/>
      </c>
      <c r="L254" s="230" t="str">
        <f t="shared" si="0"/>
        <v/>
      </c>
      <c r="M254" s="230" t="str">
        <f>IF('Riesgos Gestion-Fiscal-Informa'!AG251="","",'Riesgos Gestion-Fiscal-Informa'!AG251)</f>
        <v/>
      </c>
      <c r="N254" s="231" t="str">
        <f>IF('Riesgos Gestion-Fiscal-Informa'!S251="","",'Riesgos Gestion-Fiscal-Informa'!S251)</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1175</v>
      </c>
      <c r="B255" s="503"/>
      <c r="C255" s="503"/>
      <c r="D255" s="503"/>
      <c r="E255" s="503"/>
      <c r="F255" s="503"/>
      <c r="G255" s="503"/>
      <c r="H255" s="503"/>
      <c r="I255" s="503"/>
      <c r="J255" s="230" t="str">
        <f>IF('Riesgos Gestion-Fiscal-Informa'!AB252="","",'Riesgos Gestion-Fiscal-Informa'!AB252)</f>
        <v/>
      </c>
      <c r="K255" s="230" t="str">
        <f>IF('Riesgos Gestion-Fiscal-Informa'!AD252="","",'Riesgos Gestion-Fiscal-Informa'!AD252)</f>
        <v/>
      </c>
      <c r="L255" s="230" t="str">
        <f t="shared" si="0"/>
        <v/>
      </c>
      <c r="M255" s="230" t="str">
        <f>IF('Riesgos Gestion-Fiscal-Informa'!AG252="","",'Riesgos Gestion-Fiscal-Informa'!AG252)</f>
        <v/>
      </c>
      <c r="N255" s="231" t="str">
        <f>IF('Riesgos Gestion-Fiscal-Informa'!S252="","",'Riesgos Gestion-Fiscal-Informa'!S252)</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1176</v>
      </c>
      <c r="B256" s="503"/>
      <c r="C256" s="503"/>
      <c r="D256" s="503"/>
      <c r="E256" s="503"/>
      <c r="F256" s="503"/>
      <c r="G256" s="503"/>
      <c r="H256" s="503"/>
      <c r="I256" s="503"/>
      <c r="J256" s="230" t="str">
        <f>IF('Riesgos Gestion-Fiscal-Informa'!AB253="","",'Riesgos Gestion-Fiscal-Informa'!AB253)</f>
        <v/>
      </c>
      <c r="K256" s="230" t="str">
        <f>IF('Riesgos Gestion-Fiscal-Informa'!AD253="","",'Riesgos Gestion-Fiscal-Informa'!AD253)</f>
        <v/>
      </c>
      <c r="L256" s="230" t="str">
        <f t="shared" si="0"/>
        <v/>
      </c>
      <c r="M256" s="230" t="str">
        <f>IF('Riesgos Gestion-Fiscal-Informa'!AG253="","",'Riesgos Gestion-Fiscal-Informa'!AG253)</f>
        <v/>
      </c>
      <c r="N256" s="231" t="str">
        <f>IF('Riesgos Gestion-Fiscal-Informa'!S253="","",'Riesgos Gestion-Fiscal-Informa'!S253)</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1177</v>
      </c>
      <c r="B257" s="503"/>
      <c r="C257" s="503"/>
      <c r="D257" s="503"/>
      <c r="E257" s="503"/>
      <c r="F257" s="503"/>
      <c r="G257" s="503"/>
      <c r="H257" s="503"/>
      <c r="I257" s="503"/>
      <c r="J257" s="230" t="str">
        <f>IF('Riesgos Gestion-Fiscal-Informa'!AB254="","",'Riesgos Gestion-Fiscal-Informa'!AB254)</f>
        <v/>
      </c>
      <c r="K257" s="230" t="str">
        <f>IF('Riesgos Gestion-Fiscal-Informa'!AD254="","",'Riesgos Gestion-Fiscal-Informa'!AD254)</f>
        <v/>
      </c>
      <c r="L257" s="230" t="str">
        <f t="shared" si="0"/>
        <v/>
      </c>
      <c r="M257" s="230" t="str">
        <f>IF('Riesgos Gestion-Fiscal-Informa'!AG254="","",'Riesgos Gestion-Fiscal-Informa'!AG254)</f>
        <v/>
      </c>
      <c r="N257" s="231" t="str">
        <f>IF('Riesgos Gestion-Fiscal-Informa'!S254="","",'Riesgos Gestion-Fiscal-Informa'!S254)</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1178</v>
      </c>
      <c r="B258" s="504"/>
      <c r="C258" s="504"/>
      <c r="D258" s="504"/>
      <c r="E258" s="504"/>
      <c r="F258" s="504"/>
      <c r="G258" s="504"/>
      <c r="H258" s="504"/>
      <c r="I258" s="504"/>
      <c r="J258" s="230" t="str">
        <f>IF('Riesgos Gestion-Fiscal-Informa'!AB255="","",'Riesgos Gestion-Fiscal-Informa'!AB255)</f>
        <v/>
      </c>
      <c r="K258" s="230" t="str">
        <f>IF('Riesgos Gestion-Fiscal-Informa'!AD255="","",'Riesgos Gestion-Fiscal-Informa'!AD255)</f>
        <v/>
      </c>
      <c r="L258" s="230" t="str">
        <f t="shared" si="0"/>
        <v/>
      </c>
      <c r="M258" s="230" t="str">
        <f>IF('Riesgos Gestion-Fiscal-Informa'!AG255="","",'Riesgos Gestion-Fiscal-Informa'!AG255)</f>
        <v/>
      </c>
      <c r="N258" s="231" t="str">
        <f>IF('Riesgos Gestion-Fiscal-Informa'!S255="","",'Riesgos Gestion-Fiscal-Informa'!S255)</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1179</v>
      </c>
      <c r="B259" s="630"/>
      <c r="C259" s="631" t="str">
        <f>IF('Riesgos Gestion-Fiscal-Informa'!B256="","",'Riesgos Gestion-Fiscal-Informa'!B256)</f>
        <v/>
      </c>
      <c r="D259" s="631" t="str">
        <f>IF('Riesgos Gestion-Fiscal-Informa'!F256="","",'Riesgos Gestion-Fiscal-Informa'!F256)</f>
        <v/>
      </c>
      <c r="E259" s="632" t="str">
        <f>IF('Riesgos Gestion-Fiscal-Informa'!G256="","",'Riesgos Gestion-Fiscal-Informa'!G256)</f>
        <v/>
      </c>
      <c r="F259" s="631" t="str">
        <f>IF('Riesgos Gestion-Fiscal-Informa'!E256="","",'Riesgos Gestion-Fiscal-Informa'!E256)</f>
        <v/>
      </c>
      <c r="G259" s="633" t="str">
        <f>IF('Riesgos Gestion-Fiscal-Informa'!K256="","",'Riesgos Gestion-Fiscal-Informa'!K256)</f>
        <v/>
      </c>
      <c r="H259" s="633" t="str">
        <f>IF('Riesgos Gestion-Fiscal-Informa'!O256="","",'Riesgos Gestion-Fiscal-Informa'!O256)</f>
        <v/>
      </c>
      <c r="I259" s="633"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Gestion-Fiscal-Informa'!AB256="","",'Riesgos Gestion-Fiscal-Informa'!AB256)</f>
        <v/>
      </c>
      <c r="K259" s="230" t="str">
        <f>IF('Riesgos Gestion-Fiscal-Informa'!AD256="","",'Riesgos Gestion-Fiscal-Informa'!AD256)</f>
        <v/>
      </c>
      <c r="L259" s="230" t="str">
        <f t="shared" si="0"/>
        <v/>
      </c>
      <c r="M259" s="230" t="str">
        <f>IF('Riesgos Gestion-Fiscal-Informa'!AG256="","",'Riesgos Gestion-Fiscal-Informa'!AG256)</f>
        <v/>
      </c>
      <c r="N259" s="231" t="str">
        <f>IF('Riesgos Gestion-Fiscal-Informa'!S256="","",'Riesgos Gestion-Fiscal-Informa'!S256)</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1180</v>
      </c>
      <c r="B260" s="503"/>
      <c r="C260" s="503"/>
      <c r="D260" s="503"/>
      <c r="E260" s="503"/>
      <c r="F260" s="503"/>
      <c r="G260" s="503"/>
      <c r="H260" s="503"/>
      <c r="I260" s="503"/>
      <c r="J260" s="230" t="str">
        <f>IF('Riesgos Gestion-Fiscal-Informa'!AB257="","",'Riesgos Gestion-Fiscal-Informa'!AB257)</f>
        <v/>
      </c>
      <c r="K260" s="230" t="str">
        <f>IF('Riesgos Gestion-Fiscal-Informa'!AD257="","",'Riesgos Gestion-Fiscal-Informa'!AD257)</f>
        <v/>
      </c>
      <c r="L260" s="230" t="str">
        <f t="shared" si="0"/>
        <v/>
      </c>
      <c r="M260" s="230" t="str">
        <f>IF('Riesgos Gestion-Fiscal-Informa'!AG257="","",'Riesgos Gestion-Fiscal-Informa'!AG257)</f>
        <v/>
      </c>
      <c r="N260" s="231" t="str">
        <f>IF('Riesgos Gestion-Fiscal-Informa'!S257="","",'Riesgos Gestion-Fiscal-Informa'!S257)</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1181</v>
      </c>
      <c r="B261" s="503"/>
      <c r="C261" s="503"/>
      <c r="D261" s="503"/>
      <c r="E261" s="503"/>
      <c r="F261" s="503"/>
      <c r="G261" s="503"/>
      <c r="H261" s="503"/>
      <c r="I261" s="503"/>
      <c r="J261" s="230" t="str">
        <f>IF('Riesgos Gestion-Fiscal-Informa'!AB258="","",'Riesgos Gestion-Fiscal-Informa'!AB258)</f>
        <v/>
      </c>
      <c r="K261" s="230" t="str">
        <f>IF('Riesgos Gestion-Fiscal-Informa'!AD258="","",'Riesgos Gestion-Fiscal-Informa'!AD258)</f>
        <v/>
      </c>
      <c r="L261" s="230" t="str">
        <f t="shared" si="0"/>
        <v/>
      </c>
      <c r="M261" s="230" t="str">
        <f>IF('Riesgos Gestion-Fiscal-Informa'!AG258="","",'Riesgos Gestion-Fiscal-Informa'!AG258)</f>
        <v/>
      </c>
      <c r="N261" s="231" t="str">
        <f>IF('Riesgos Gestion-Fiscal-Informa'!S258="","",'Riesgos Gestion-Fiscal-Informa'!S258)</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1182</v>
      </c>
      <c r="B262" s="503"/>
      <c r="C262" s="503"/>
      <c r="D262" s="503"/>
      <c r="E262" s="503"/>
      <c r="F262" s="503"/>
      <c r="G262" s="503"/>
      <c r="H262" s="503"/>
      <c r="I262" s="503"/>
      <c r="J262" s="230" t="str">
        <f>IF('Riesgos Gestion-Fiscal-Informa'!AB259="","",'Riesgos Gestion-Fiscal-Informa'!AB259)</f>
        <v/>
      </c>
      <c r="K262" s="230" t="str">
        <f>IF('Riesgos Gestion-Fiscal-Informa'!AD259="","",'Riesgos Gestion-Fiscal-Informa'!AD259)</f>
        <v/>
      </c>
      <c r="L262" s="230" t="str">
        <f t="shared" si="0"/>
        <v/>
      </c>
      <c r="M262" s="230" t="str">
        <f>IF('Riesgos Gestion-Fiscal-Informa'!AG259="","",'Riesgos Gestion-Fiscal-Informa'!AG259)</f>
        <v/>
      </c>
      <c r="N262" s="231" t="str">
        <f>IF('Riesgos Gestion-Fiscal-Informa'!S259="","",'Riesgos Gestion-Fiscal-Informa'!S259)</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1183</v>
      </c>
      <c r="B263" s="503"/>
      <c r="C263" s="503"/>
      <c r="D263" s="503"/>
      <c r="E263" s="503"/>
      <c r="F263" s="503"/>
      <c r="G263" s="503"/>
      <c r="H263" s="503"/>
      <c r="I263" s="503"/>
      <c r="J263" s="230" t="str">
        <f>IF('Riesgos Gestion-Fiscal-Informa'!AB260="","",'Riesgos Gestion-Fiscal-Informa'!AB260)</f>
        <v/>
      </c>
      <c r="K263" s="230" t="str">
        <f>IF('Riesgos Gestion-Fiscal-Informa'!AD260="","",'Riesgos Gestion-Fiscal-Informa'!AD260)</f>
        <v/>
      </c>
      <c r="L263" s="230" t="str">
        <f t="shared" si="0"/>
        <v/>
      </c>
      <c r="M263" s="230" t="str">
        <f>IF('Riesgos Gestion-Fiscal-Informa'!AG260="","",'Riesgos Gestion-Fiscal-Informa'!AG260)</f>
        <v/>
      </c>
      <c r="N263" s="231" t="str">
        <f>IF('Riesgos Gestion-Fiscal-Informa'!S260="","",'Riesgos Gestion-Fiscal-Informa'!S260)</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1184</v>
      </c>
      <c r="B264" s="504"/>
      <c r="C264" s="504"/>
      <c r="D264" s="504"/>
      <c r="E264" s="504"/>
      <c r="F264" s="504"/>
      <c r="G264" s="504"/>
      <c r="H264" s="504"/>
      <c r="I264" s="504"/>
      <c r="J264" s="230" t="str">
        <f>IF('Riesgos Gestion-Fiscal-Informa'!AB261="","",'Riesgos Gestion-Fiscal-Informa'!AB261)</f>
        <v/>
      </c>
      <c r="K264" s="230" t="str">
        <f>IF('Riesgos Gestion-Fiscal-Informa'!AD261="","",'Riesgos Gestion-Fiscal-Informa'!AD261)</f>
        <v/>
      </c>
      <c r="L264" s="230" t="str">
        <f t="shared" si="0"/>
        <v/>
      </c>
      <c r="M264" s="230" t="str">
        <f>IF('Riesgos Gestion-Fiscal-Informa'!AG261="","",'Riesgos Gestion-Fiscal-Informa'!AG261)</f>
        <v/>
      </c>
      <c r="N264" s="231" t="str">
        <f>IF('Riesgos Gestion-Fiscal-Informa'!S261="","",'Riesgos Gestion-Fiscal-Informa'!S261)</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1185</v>
      </c>
      <c r="B265" s="630"/>
      <c r="C265" s="631" t="str">
        <f>IF('Riesgos Gestion-Fiscal-Informa'!B262="","",'Riesgos Gestion-Fiscal-Informa'!B262)</f>
        <v/>
      </c>
      <c r="D265" s="631" t="str">
        <f>IF('Riesgos Gestion-Fiscal-Informa'!F262="","",'Riesgos Gestion-Fiscal-Informa'!F262)</f>
        <v/>
      </c>
      <c r="E265" s="632" t="str">
        <f>IF('Riesgos Gestion-Fiscal-Informa'!G262="","",'Riesgos Gestion-Fiscal-Informa'!G262)</f>
        <v/>
      </c>
      <c r="F265" s="631" t="str">
        <f>IF('Riesgos Gestion-Fiscal-Informa'!E262="","",'Riesgos Gestion-Fiscal-Informa'!E262)</f>
        <v/>
      </c>
      <c r="G265" s="633" t="str">
        <f>IF('Riesgos Gestion-Fiscal-Informa'!K262="","",'Riesgos Gestion-Fiscal-Informa'!K262)</f>
        <v/>
      </c>
      <c r="H265" s="633" t="str">
        <f>IF('Riesgos Gestion-Fiscal-Informa'!O262="","",'Riesgos Gestion-Fiscal-Informa'!O262)</f>
        <v/>
      </c>
      <c r="I265" s="633"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Gestion-Fiscal-Informa'!AB262="","",'Riesgos Gestion-Fiscal-Informa'!AB262)</f>
        <v/>
      </c>
      <c r="K265" s="230" t="str">
        <f>IF('Riesgos Gestion-Fiscal-Informa'!AD262="","",'Riesgos Gestion-Fiscal-Informa'!AD262)</f>
        <v/>
      </c>
      <c r="L265" s="230" t="str">
        <f t="shared" si="0"/>
        <v/>
      </c>
      <c r="M265" s="230" t="str">
        <f>IF('Riesgos Gestion-Fiscal-Informa'!AG262="","",'Riesgos Gestion-Fiscal-Informa'!AG262)</f>
        <v/>
      </c>
      <c r="N265" s="231" t="str">
        <f>IF('Riesgos Gestion-Fiscal-Informa'!S262="","",'Riesgos Gestion-Fiscal-Informa'!S262)</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1186</v>
      </c>
      <c r="B266" s="503"/>
      <c r="C266" s="503"/>
      <c r="D266" s="503"/>
      <c r="E266" s="503"/>
      <c r="F266" s="503"/>
      <c r="G266" s="503"/>
      <c r="H266" s="503"/>
      <c r="I266" s="503"/>
      <c r="J266" s="230" t="str">
        <f>IF('Riesgos Gestion-Fiscal-Informa'!AB263="","",'Riesgos Gestion-Fiscal-Informa'!AB263)</f>
        <v/>
      </c>
      <c r="K266" s="230" t="str">
        <f>IF('Riesgos Gestion-Fiscal-Informa'!AD263="","",'Riesgos Gestion-Fiscal-Informa'!AD263)</f>
        <v/>
      </c>
      <c r="L266" s="230" t="str">
        <f t="shared" si="0"/>
        <v/>
      </c>
      <c r="M266" s="230" t="str">
        <f>IF('Riesgos Gestion-Fiscal-Informa'!AG263="","",'Riesgos Gestion-Fiscal-Informa'!AG263)</f>
        <v/>
      </c>
      <c r="N266" s="231" t="str">
        <f>IF('Riesgos Gestion-Fiscal-Informa'!S263="","",'Riesgos Gestion-Fiscal-Informa'!S263)</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1187</v>
      </c>
      <c r="B267" s="503"/>
      <c r="C267" s="503"/>
      <c r="D267" s="503"/>
      <c r="E267" s="503"/>
      <c r="F267" s="503"/>
      <c r="G267" s="503"/>
      <c r="H267" s="503"/>
      <c r="I267" s="503"/>
      <c r="J267" s="230" t="str">
        <f>IF('Riesgos Gestion-Fiscal-Informa'!AB264="","",'Riesgos Gestion-Fiscal-Informa'!AB264)</f>
        <v/>
      </c>
      <c r="K267" s="230" t="str">
        <f>IF('Riesgos Gestion-Fiscal-Informa'!AD264="","",'Riesgos Gestion-Fiscal-Informa'!AD264)</f>
        <v/>
      </c>
      <c r="L267" s="230" t="str">
        <f t="shared" si="0"/>
        <v/>
      </c>
      <c r="M267" s="230" t="str">
        <f>IF('Riesgos Gestion-Fiscal-Informa'!AG264="","",'Riesgos Gestion-Fiscal-Informa'!AG264)</f>
        <v/>
      </c>
      <c r="N267" s="231" t="str">
        <f>IF('Riesgos Gestion-Fiscal-Informa'!S264="","",'Riesgos Gestion-Fiscal-Informa'!S264)</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1188</v>
      </c>
      <c r="B268" s="503"/>
      <c r="C268" s="503"/>
      <c r="D268" s="503"/>
      <c r="E268" s="503"/>
      <c r="F268" s="503"/>
      <c r="G268" s="503"/>
      <c r="H268" s="503"/>
      <c r="I268" s="503"/>
      <c r="J268" s="230" t="str">
        <f>IF('Riesgos Gestion-Fiscal-Informa'!AB265="","",'Riesgos Gestion-Fiscal-Informa'!AB265)</f>
        <v/>
      </c>
      <c r="K268" s="230" t="str">
        <f>IF('Riesgos Gestion-Fiscal-Informa'!AD265="","",'Riesgos Gestion-Fiscal-Informa'!AD265)</f>
        <v/>
      </c>
      <c r="L268" s="230" t="str">
        <f t="shared" si="0"/>
        <v/>
      </c>
      <c r="M268" s="230" t="str">
        <f>IF('Riesgos Gestion-Fiscal-Informa'!AG265="","",'Riesgos Gestion-Fiscal-Informa'!AG265)</f>
        <v/>
      </c>
      <c r="N268" s="231" t="str">
        <f>IF('Riesgos Gestion-Fiscal-Informa'!S265="","",'Riesgos Gestion-Fiscal-Informa'!S265)</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1189</v>
      </c>
      <c r="B269" s="503"/>
      <c r="C269" s="503"/>
      <c r="D269" s="503"/>
      <c r="E269" s="503"/>
      <c r="F269" s="503"/>
      <c r="G269" s="503"/>
      <c r="H269" s="503"/>
      <c r="I269" s="503"/>
      <c r="J269" s="230" t="str">
        <f>IF('Riesgos Gestion-Fiscal-Informa'!AB266="","",'Riesgos Gestion-Fiscal-Informa'!AB266)</f>
        <v/>
      </c>
      <c r="K269" s="230" t="str">
        <f>IF('Riesgos Gestion-Fiscal-Informa'!AD266="","",'Riesgos Gestion-Fiscal-Informa'!AD266)</f>
        <v/>
      </c>
      <c r="L269" s="230" t="str">
        <f t="shared" si="0"/>
        <v/>
      </c>
      <c r="M269" s="230" t="str">
        <f>IF('Riesgos Gestion-Fiscal-Informa'!AG266="","",'Riesgos Gestion-Fiscal-Informa'!AG266)</f>
        <v/>
      </c>
      <c r="N269" s="231" t="str">
        <f>IF('Riesgos Gestion-Fiscal-Informa'!S266="","",'Riesgos Gestion-Fiscal-Informa'!S266)</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1190</v>
      </c>
      <c r="B270" s="504"/>
      <c r="C270" s="504"/>
      <c r="D270" s="504"/>
      <c r="E270" s="504"/>
      <c r="F270" s="504"/>
      <c r="G270" s="504"/>
      <c r="H270" s="504"/>
      <c r="I270" s="504"/>
      <c r="J270" s="230" t="str">
        <f>IF('Riesgos Gestion-Fiscal-Informa'!AB267="","",'Riesgos Gestion-Fiscal-Informa'!AB267)</f>
        <v/>
      </c>
      <c r="K270" s="230" t="str">
        <f>IF('Riesgos Gestion-Fiscal-Informa'!AD267="","",'Riesgos Gestion-Fiscal-Informa'!AD267)</f>
        <v/>
      </c>
      <c r="L270" s="230" t="str">
        <f t="shared" si="0"/>
        <v/>
      </c>
      <c r="M270" s="230" t="str">
        <f>IF('Riesgos Gestion-Fiscal-Informa'!AG267="","",'Riesgos Gestion-Fiscal-Informa'!AG267)</f>
        <v/>
      </c>
      <c r="N270" s="231" t="str">
        <f>IF('Riesgos Gestion-Fiscal-Informa'!S267="","",'Riesgos Gestion-Fiscal-Informa'!S267)</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1191</v>
      </c>
      <c r="B271" s="630"/>
      <c r="C271" s="631" t="str">
        <f>IF('Riesgos Gestion-Fiscal-Informa'!B268="","",'Riesgos Gestion-Fiscal-Informa'!B268)</f>
        <v/>
      </c>
      <c r="D271" s="631" t="str">
        <f>IF('Riesgos Gestion-Fiscal-Informa'!F268="","",'Riesgos Gestion-Fiscal-Informa'!F268)</f>
        <v/>
      </c>
      <c r="E271" s="632" t="str">
        <f>IF('Riesgos Gestion-Fiscal-Informa'!G268="","",'Riesgos Gestion-Fiscal-Informa'!G268)</f>
        <v/>
      </c>
      <c r="F271" s="631" t="str">
        <f>IF('Riesgos Gestion-Fiscal-Informa'!E268="","",'Riesgos Gestion-Fiscal-Informa'!E268)</f>
        <v/>
      </c>
      <c r="G271" s="633" t="str">
        <f>IF('Riesgos Gestion-Fiscal-Informa'!K268="","",'Riesgos Gestion-Fiscal-Informa'!K268)</f>
        <v/>
      </c>
      <c r="H271" s="633" t="str">
        <f>IF('Riesgos Gestion-Fiscal-Informa'!O268="","",'Riesgos Gestion-Fiscal-Informa'!O268)</f>
        <v/>
      </c>
      <c r="I271" s="633"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Gestion-Fiscal-Informa'!AB268="","",'Riesgos Gestion-Fiscal-Informa'!AB268)</f>
        <v/>
      </c>
      <c r="K271" s="230" t="str">
        <f>IF('Riesgos Gestion-Fiscal-Informa'!AD268="","",'Riesgos Gestion-Fiscal-Informa'!AD268)</f>
        <v/>
      </c>
      <c r="L271" s="230" t="str">
        <f t="shared" si="0"/>
        <v/>
      </c>
      <c r="M271" s="230" t="str">
        <f>IF('Riesgos Gestion-Fiscal-Informa'!AG268="","",'Riesgos Gestion-Fiscal-Informa'!AG268)</f>
        <v/>
      </c>
      <c r="N271" s="231" t="str">
        <f>IF('Riesgos Gestion-Fiscal-Informa'!S268="","",'Riesgos Gestion-Fiscal-Informa'!S268)</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1192</v>
      </c>
      <c r="B272" s="503"/>
      <c r="C272" s="503"/>
      <c r="D272" s="503"/>
      <c r="E272" s="503"/>
      <c r="F272" s="503"/>
      <c r="G272" s="503"/>
      <c r="H272" s="503"/>
      <c r="I272" s="503"/>
      <c r="J272" s="230" t="str">
        <f>IF('Riesgos Gestion-Fiscal-Informa'!AB269="","",'Riesgos Gestion-Fiscal-Informa'!AB269)</f>
        <v/>
      </c>
      <c r="K272" s="230" t="str">
        <f>IF('Riesgos Gestion-Fiscal-Informa'!AD269="","",'Riesgos Gestion-Fiscal-Informa'!AD269)</f>
        <v/>
      </c>
      <c r="L272" s="230" t="str">
        <f t="shared" si="0"/>
        <v/>
      </c>
      <c r="M272" s="230" t="str">
        <f>IF('Riesgos Gestion-Fiscal-Informa'!AG269="","",'Riesgos Gestion-Fiscal-Informa'!AG269)</f>
        <v/>
      </c>
      <c r="N272" s="231" t="str">
        <f>IF('Riesgos Gestion-Fiscal-Informa'!S269="","",'Riesgos Gestion-Fiscal-Informa'!S269)</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1193</v>
      </c>
      <c r="B273" s="503"/>
      <c r="C273" s="503"/>
      <c r="D273" s="503"/>
      <c r="E273" s="503"/>
      <c r="F273" s="503"/>
      <c r="G273" s="503"/>
      <c r="H273" s="503"/>
      <c r="I273" s="503"/>
      <c r="J273" s="230" t="str">
        <f>IF('Riesgos Gestion-Fiscal-Informa'!AB270="","",'Riesgos Gestion-Fiscal-Informa'!AB270)</f>
        <v/>
      </c>
      <c r="K273" s="230" t="str">
        <f>IF('Riesgos Gestion-Fiscal-Informa'!AD270="","",'Riesgos Gestion-Fiscal-Informa'!AD270)</f>
        <v/>
      </c>
      <c r="L273" s="230" t="str">
        <f t="shared" si="0"/>
        <v/>
      </c>
      <c r="M273" s="230" t="str">
        <f>IF('Riesgos Gestion-Fiscal-Informa'!AG270="","",'Riesgos Gestion-Fiscal-Informa'!AG270)</f>
        <v/>
      </c>
      <c r="N273" s="231" t="str">
        <f>IF('Riesgos Gestion-Fiscal-Informa'!S270="","",'Riesgos Gestion-Fiscal-Informa'!S270)</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1194</v>
      </c>
      <c r="B274" s="503"/>
      <c r="C274" s="503"/>
      <c r="D274" s="503"/>
      <c r="E274" s="503"/>
      <c r="F274" s="503"/>
      <c r="G274" s="503"/>
      <c r="H274" s="503"/>
      <c r="I274" s="503"/>
      <c r="J274" s="230" t="str">
        <f>IF('Riesgos Gestion-Fiscal-Informa'!AB271="","",'Riesgos Gestion-Fiscal-Informa'!AB271)</f>
        <v/>
      </c>
      <c r="K274" s="230" t="str">
        <f>IF('Riesgos Gestion-Fiscal-Informa'!AD271="","",'Riesgos Gestion-Fiscal-Informa'!AD271)</f>
        <v/>
      </c>
      <c r="L274" s="230" t="str">
        <f t="shared" si="0"/>
        <v/>
      </c>
      <c r="M274" s="230" t="str">
        <f>IF('Riesgos Gestion-Fiscal-Informa'!AG271="","",'Riesgos Gestion-Fiscal-Informa'!AG271)</f>
        <v/>
      </c>
      <c r="N274" s="231" t="str">
        <f>IF('Riesgos Gestion-Fiscal-Informa'!S271="","",'Riesgos Gestion-Fiscal-Informa'!S271)</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1195</v>
      </c>
      <c r="B275" s="503"/>
      <c r="C275" s="503"/>
      <c r="D275" s="503"/>
      <c r="E275" s="503"/>
      <c r="F275" s="503"/>
      <c r="G275" s="503"/>
      <c r="H275" s="503"/>
      <c r="I275" s="503"/>
      <c r="J275" s="230" t="str">
        <f>IF('Riesgos Gestion-Fiscal-Informa'!AB272="","",'Riesgos Gestion-Fiscal-Informa'!AB272)</f>
        <v/>
      </c>
      <c r="K275" s="230" t="str">
        <f>IF('Riesgos Gestion-Fiscal-Informa'!AD272="","",'Riesgos Gestion-Fiscal-Informa'!AD272)</f>
        <v/>
      </c>
      <c r="L275" s="230" t="str">
        <f t="shared" si="0"/>
        <v/>
      </c>
      <c r="M275" s="230" t="str">
        <f>IF('Riesgos Gestion-Fiscal-Informa'!AG272="","",'Riesgos Gestion-Fiscal-Informa'!AG272)</f>
        <v/>
      </c>
      <c r="N275" s="231" t="str">
        <f>IF('Riesgos Gestion-Fiscal-Informa'!S272="","",'Riesgos Gestion-Fiscal-Informa'!S272)</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1196</v>
      </c>
      <c r="B276" s="504"/>
      <c r="C276" s="504"/>
      <c r="D276" s="504"/>
      <c r="E276" s="504"/>
      <c r="F276" s="504"/>
      <c r="G276" s="504"/>
      <c r="H276" s="504"/>
      <c r="I276" s="504"/>
      <c r="J276" s="230" t="str">
        <f>IF('Riesgos Gestion-Fiscal-Informa'!AB273="","",'Riesgos Gestion-Fiscal-Informa'!AB273)</f>
        <v/>
      </c>
      <c r="K276" s="230" t="str">
        <f>IF('Riesgos Gestion-Fiscal-Informa'!AD273="","",'Riesgos Gestion-Fiscal-Informa'!AD273)</f>
        <v/>
      </c>
      <c r="L276" s="230" t="str">
        <f t="shared" si="0"/>
        <v/>
      </c>
      <c r="M276" s="230" t="str">
        <f>IF('Riesgos Gestion-Fiscal-Informa'!AG273="","",'Riesgos Gestion-Fiscal-Informa'!AG273)</f>
        <v/>
      </c>
      <c r="N276" s="231" t="str">
        <f>IF('Riesgos Gestion-Fiscal-Informa'!S273="","",'Riesgos Gestion-Fiscal-Informa'!S273)</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1197</v>
      </c>
      <c r="B277" s="630"/>
      <c r="C277" s="631" t="str">
        <f>IF('Riesgos Gestion-Fiscal-Informa'!B274="","",'Riesgos Gestion-Fiscal-Informa'!B274)</f>
        <v/>
      </c>
      <c r="D277" s="631" t="str">
        <f>IF('Riesgos Gestion-Fiscal-Informa'!F274="","",'Riesgos Gestion-Fiscal-Informa'!F274)</f>
        <v/>
      </c>
      <c r="E277" s="632" t="str">
        <f>IF('Riesgos Gestion-Fiscal-Informa'!G274="","",'Riesgos Gestion-Fiscal-Informa'!G274)</f>
        <v/>
      </c>
      <c r="F277" s="631" t="str">
        <f>IF('Riesgos Gestion-Fiscal-Informa'!E274="","",'Riesgos Gestion-Fiscal-Informa'!E274)</f>
        <v/>
      </c>
      <c r="G277" s="633" t="str">
        <f>IF('Riesgos Gestion-Fiscal-Informa'!K274="","",'Riesgos Gestion-Fiscal-Informa'!K274)</f>
        <v/>
      </c>
      <c r="H277" s="633" t="str">
        <f>IF('Riesgos Gestion-Fiscal-Informa'!O274="","",'Riesgos Gestion-Fiscal-Informa'!O274)</f>
        <v/>
      </c>
      <c r="I277" s="633"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Gestion-Fiscal-Informa'!AB274="","",'Riesgos Gestion-Fiscal-Informa'!AB274)</f>
        <v/>
      </c>
      <c r="K277" s="230" t="str">
        <f>IF('Riesgos Gestion-Fiscal-Informa'!AD274="","",'Riesgos Gestion-Fiscal-Informa'!AD274)</f>
        <v/>
      </c>
      <c r="L277" s="230" t="str">
        <f t="shared" si="0"/>
        <v/>
      </c>
      <c r="M277" s="230" t="str">
        <f>IF('Riesgos Gestion-Fiscal-Informa'!AG274="","",'Riesgos Gestion-Fiscal-Informa'!AG274)</f>
        <v/>
      </c>
      <c r="N277" s="231" t="str">
        <f>IF('Riesgos Gestion-Fiscal-Informa'!S274="","",'Riesgos Gestion-Fiscal-Informa'!S274)</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1198</v>
      </c>
      <c r="B278" s="503"/>
      <c r="C278" s="503"/>
      <c r="D278" s="503"/>
      <c r="E278" s="503"/>
      <c r="F278" s="503"/>
      <c r="G278" s="503"/>
      <c r="H278" s="503"/>
      <c r="I278" s="503"/>
      <c r="J278" s="230" t="str">
        <f>IF('Riesgos Gestion-Fiscal-Informa'!AB275="","",'Riesgos Gestion-Fiscal-Informa'!AB275)</f>
        <v/>
      </c>
      <c r="K278" s="230" t="str">
        <f>IF('Riesgos Gestion-Fiscal-Informa'!AD275="","",'Riesgos Gestion-Fiscal-Informa'!AD275)</f>
        <v/>
      </c>
      <c r="L278" s="230" t="str">
        <f t="shared" si="0"/>
        <v/>
      </c>
      <c r="M278" s="230" t="str">
        <f>IF('Riesgos Gestion-Fiscal-Informa'!AG275="","",'Riesgos Gestion-Fiscal-Informa'!AG275)</f>
        <v/>
      </c>
      <c r="N278" s="231" t="str">
        <f>IF('Riesgos Gestion-Fiscal-Informa'!S275="","",'Riesgos Gestion-Fiscal-Informa'!S275)</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1199</v>
      </c>
      <c r="B279" s="503"/>
      <c r="C279" s="503"/>
      <c r="D279" s="503"/>
      <c r="E279" s="503"/>
      <c r="F279" s="503"/>
      <c r="G279" s="503"/>
      <c r="H279" s="503"/>
      <c r="I279" s="503"/>
      <c r="J279" s="230" t="str">
        <f>IF('Riesgos Gestion-Fiscal-Informa'!AB276="","",'Riesgos Gestion-Fiscal-Informa'!AB276)</f>
        <v/>
      </c>
      <c r="K279" s="230" t="str">
        <f>IF('Riesgos Gestion-Fiscal-Informa'!AD276="","",'Riesgos Gestion-Fiscal-Informa'!AD276)</f>
        <v/>
      </c>
      <c r="L279" s="230" t="str">
        <f t="shared" si="0"/>
        <v/>
      </c>
      <c r="M279" s="230" t="str">
        <f>IF('Riesgos Gestion-Fiscal-Informa'!AG276="","",'Riesgos Gestion-Fiscal-Informa'!AG276)</f>
        <v/>
      </c>
      <c r="N279" s="231" t="str">
        <f>IF('Riesgos Gestion-Fiscal-Informa'!S276="","",'Riesgos Gestion-Fiscal-Informa'!S276)</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1200</v>
      </c>
      <c r="B280" s="503"/>
      <c r="C280" s="503"/>
      <c r="D280" s="503"/>
      <c r="E280" s="503"/>
      <c r="F280" s="503"/>
      <c r="G280" s="503"/>
      <c r="H280" s="503"/>
      <c r="I280" s="503"/>
      <c r="J280" s="230" t="str">
        <f>IF('Riesgos Gestion-Fiscal-Informa'!AB277="","",'Riesgos Gestion-Fiscal-Informa'!AB277)</f>
        <v/>
      </c>
      <c r="K280" s="230" t="str">
        <f>IF('Riesgos Gestion-Fiscal-Informa'!AD277="","",'Riesgos Gestion-Fiscal-Informa'!AD277)</f>
        <v/>
      </c>
      <c r="L280" s="230" t="str">
        <f t="shared" si="0"/>
        <v/>
      </c>
      <c r="M280" s="230" t="str">
        <f>IF('Riesgos Gestion-Fiscal-Informa'!AG277="","",'Riesgos Gestion-Fiscal-Informa'!AG277)</f>
        <v/>
      </c>
      <c r="N280" s="231" t="str">
        <f>IF('Riesgos Gestion-Fiscal-Informa'!S277="","",'Riesgos Gestion-Fiscal-Informa'!S277)</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1201</v>
      </c>
      <c r="B281" s="503"/>
      <c r="C281" s="503"/>
      <c r="D281" s="503"/>
      <c r="E281" s="503"/>
      <c r="F281" s="503"/>
      <c r="G281" s="503"/>
      <c r="H281" s="503"/>
      <c r="I281" s="503"/>
      <c r="J281" s="230" t="str">
        <f>IF('Riesgos Gestion-Fiscal-Informa'!AB278="","",'Riesgos Gestion-Fiscal-Informa'!AB278)</f>
        <v/>
      </c>
      <c r="K281" s="230" t="str">
        <f>IF('Riesgos Gestion-Fiscal-Informa'!AD278="","",'Riesgos Gestion-Fiscal-Informa'!AD278)</f>
        <v/>
      </c>
      <c r="L281" s="230" t="str">
        <f t="shared" si="0"/>
        <v/>
      </c>
      <c r="M281" s="230" t="str">
        <f>IF('Riesgos Gestion-Fiscal-Informa'!AG278="","",'Riesgos Gestion-Fiscal-Informa'!AG278)</f>
        <v/>
      </c>
      <c r="N281" s="231" t="str">
        <f>IF('Riesgos Gestion-Fiscal-Informa'!S278="","",'Riesgos Gestion-Fiscal-Informa'!S278)</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1202</v>
      </c>
      <c r="B282" s="504"/>
      <c r="C282" s="504"/>
      <c r="D282" s="504"/>
      <c r="E282" s="504"/>
      <c r="F282" s="504"/>
      <c r="G282" s="504"/>
      <c r="H282" s="504"/>
      <c r="I282" s="504"/>
      <c r="J282" s="230" t="str">
        <f>IF('Riesgos Gestion-Fiscal-Informa'!AB279="","",'Riesgos Gestion-Fiscal-Informa'!AB279)</f>
        <v/>
      </c>
      <c r="K282" s="230" t="str">
        <f>IF('Riesgos Gestion-Fiscal-Informa'!AD279="","",'Riesgos Gestion-Fiscal-Informa'!AD279)</f>
        <v/>
      </c>
      <c r="L282" s="230" t="str">
        <f t="shared" si="0"/>
        <v/>
      </c>
      <c r="M282" s="230" t="str">
        <f>IF('Riesgos Gestion-Fiscal-Informa'!AG279="","",'Riesgos Gestion-Fiscal-Informa'!AG279)</f>
        <v/>
      </c>
      <c r="N282" s="231" t="str">
        <f>IF('Riesgos Gestion-Fiscal-Informa'!S279="","",'Riesgos Gestion-Fiscal-Informa'!S279)</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1203</v>
      </c>
      <c r="B283" s="630"/>
      <c r="C283" s="631" t="str">
        <f>IF('Riesgos Gestion-Fiscal-Informa'!B280="","",'Riesgos Gestion-Fiscal-Informa'!B280)</f>
        <v/>
      </c>
      <c r="D283" s="631" t="str">
        <f>IF('Riesgos Gestion-Fiscal-Informa'!F280="","",'Riesgos Gestion-Fiscal-Informa'!F280)</f>
        <v/>
      </c>
      <c r="E283" s="632" t="str">
        <f>IF('Riesgos Gestion-Fiscal-Informa'!G280="","",'Riesgos Gestion-Fiscal-Informa'!G280)</f>
        <v/>
      </c>
      <c r="F283" s="631" t="str">
        <f>IF('Riesgos Gestion-Fiscal-Informa'!E280="","",'Riesgos Gestion-Fiscal-Informa'!E280)</f>
        <v/>
      </c>
      <c r="G283" s="633" t="str">
        <f>IF('Riesgos Gestion-Fiscal-Informa'!K280="","",'Riesgos Gestion-Fiscal-Informa'!K280)</f>
        <v/>
      </c>
      <c r="H283" s="633" t="str">
        <f>IF('Riesgos Gestion-Fiscal-Informa'!O280="","",'Riesgos Gestion-Fiscal-Informa'!O280)</f>
        <v/>
      </c>
      <c r="I283" s="633"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Gestion-Fiscal-Informa'!AB280="","",'Riesgos Gestion-Fiscal-Informa'!AB280)</f>
        <v/>
      </c>
      <c r="K283" s="230" t="str">
        <f>IF('Riesgos Gestion-Fiscal-Informa'!AD280="","",'Riesgos Gestion-Fiscal-Informa'!AD280)</f>
        <v/>
      </c>
      <c r="L283" s="230" t="str">
        <f t="shared" si="0"/>
        <v/>
      </c>
      <c r="M283" s="230" t="str">
        <f>IF('Riesgos Gestion-Fiscal-Informa'!AG280="","",'Riesgos Gestion-Fiscal-Informa'!AG280)</f>
        <v/>
      </c>
      <c r="N283" s="231" t="str">
        <f>IF('Riesgos Gestion-Fiscal-Informa'!S280="","",'Riesgos Gestion-Fiscal-Informa'!S280)</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1204</v>
      </c>
      <c r="B284" s="503"/>
      <c r="C284" s="503"/>
      <c r="D284" s="503"/>
      <c r="E284" s="503"/>
      <c r="F284" s="503"/>
      <c r="G284" s="503"/>
      <c r="H284" s="503"/>
      <c r="I284" s="503"/>
      <c r="J284" s="230" t="str">
        <f>IF('Riesgos Gestion-Fiscal-Informa'!AB281="","",'Riesgos Gestion-Fiscal-Informa'!AB281)</f>
        <v/>
      </c>
      <c r="K284" s="230" t="str">
        <f>IF('Riesgos Gestion-Fiscal-Informa'!AD281="","",'Riesgos Gestion-Fiscal-Informa'!AD281)</f>
        <v/>
      </c>
      <c r="L284" s="230" t="str">
        <f t="shared" si="0"/>
        <v/>
      </c>
      <c r="M284" s="230" t="str">
        <f>IF('Riesgos Gestion-Fiscal-Informa'!AG281="","",'Riesgos Gestion-Fiscal-Informa'!AG281)</f>
        <v/>
      </c>
      <c r="N284" s="231" t="str">
        <f>IF('Riesgos Gestion-Fiscal-Informa'!S281="","",'Riesgos Gestion-Fiscal-Informa'!S281)</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1205</v>
      </c>
      <c r="B285" s="503"/>
      <c r="C285" s="503"/>
      <c r="D285" s="503"/>
      <c r="E285" s="503"/>
      <c r="F285" s="503"/>
      <c r="G285" s="503"/>
      <c r="H285" s="503"/>
      <c r="I285" s="503"/>
      <c r="J285" s="230" t="str">
        <f>IF('Riesgos Gestion-Fiscal-Informa'!AB282="","",'Riesgos Gestion-Fiscal-Informa'!AB282)</f>
        <v/>
      </c>
      <c r="K285" s="230" t="str">
        <f>IF('Riesgos Gestion-Fiscal-Informa'!AD282="","",'Riesgos Gestion-Fiscal-Informa'!AD282)</f>
        <v/>
      </c>
      <c r="L285" s="230" t="str">
        <f t="shared" si="0"/>
        <v/>
      </c>
      <c r="M285" s="230" t="str">
        <f>IF('Riesgos Gestion-Fiscal-Informa'!AG282="","",'Riesgos Gestion-Fiscal-Informa'!AG282)</f>
        <v/>
      </c>
      <c r="N285" s="231" t="str">
        <f>IF('Riesgos Gestion-Fiscal-Informa'!S282="","",'Riesgos Gestion-Fiscal-Informa'!S282)</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1206</v>
      </c>
      <c r="B286" s="503"/>
      <c r="C286" s="503"/>
      <c r="D286" s="503"/>
      <c r="E286" s="503"/>
      <c r="F286" s="503"/>
      <c r="G286" s="503"/>
      <c r="H286" s="503"/>
      <c r="I286" s="503"/>
      <c r="J286" s="230" t="str">
        <f>IF('Riesgos Gestion-Fiscal-Informa'!AB283="","",'Riesgos Gestion-Fiscal-Informa'!AB283)</f>
        <v/>
      </c>
      <c r="K286" s="230" t="str">
        <f>IF('Riesgos Gestion-Fiscal-Informa'!AD283="","",'Riesgos Gestion-Fiscal-Informa'!AD283)</f>
        <v/>
      </c>
      <c r="L286" s="230" t="str">
        <f t="shared" si="0"/>
        <v/>
      </c>
      <c r="M286" s="230" t="str">
        <f>IF('Riesgos Gestion-Fiscal-Informa'!AG283="","",'Riesgos Gestion-Fiscal-Informa'!AG283)</f>
        <v/>
      </c>
      <c r="N286" s="231" t="str">
        <f>IF('Riesgos Gestion-Fiscal-Informa'!S283="","",'Riesgos Gestion-Fiscal-Informa'!S283)</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1207</v>
      </c>
      <c r="B287" s="503"/>
      <c r="C287" s="503"/>
      <c r="D287" s="503"/>
      <c r="E287" s="503"/>
      <c r="F287" s="503"/>
      <c r="G287" s="503"/>
      <c r="H287" s="503"/>
      <c r="I287" s="503"/>
      <c r="J287" s="230" t="str">
        <f>IF('Riesgos Gestion-Fiscal-Informa'!AB284="","",'Riesgos Gestion-Fiscal-Informa'!AB284)</f>
        <v/>
      </c>
      <c r="K287" s="230" t="str">
        <f>IF('Riesgos Gestion-Fiscal-Informa'!AD284="","",'Riesgos Gestion-Fiscal-Informa'!AD284)</f>
        <v/>
      </c>
      <c r="L287" s="230" t="str">
        <f t="shared" si="0"/>
        <v/>
      </c>
      <c r="M287" s="230" t="str">
        <f>IF('Riesgos Gestion-Fiscal-Informa'!AG284="","",'Riesgos Gestion-Fiscal-Informa'!AG284)</f>
        <v/>
      </c>
      <c r="N287" s="231" t="str">
        <f>IF('Riesgos Gestion-Fiscal-Informa'!S284="","",'Riesgos Gestion-Fiscal-Informa'!S284)</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1208</v>
      </c>
      <c r="B288" s="504"/>
      <c r="C288" s="504"/>
      <c r="D288" s="504"/>
      <c r="E288" s="504"/>
      <c r="F288" s="504"/>
      <c r="G288" s="504"/>
      <c r="H288" s="504"/>
      <c r="I288" s="504"/>
      <c r="J288" s="230" t="str">
        <f>IF('Riesgos Gestion-Fiscal-Informa'!AB285="","",'Riesgos Gestion-Fiscal-Informa'!AB285)</f>
        <v/>
      </c>
      <c r="K288" s="230" t="str">
        <f>IF('Riesgos Gestion-Fiscal-Informa'!AD285="","",'Riesgos Gestion-Fiscal-Informa'!AD285)</f>
        <v/>
      </c>
      <c r="L288" s="230" t="str">
        <f t="shared" si="0"/>
        <v/>
      </c>
      <c r="M288" s="230" t="str">
        <f>IF('Riesgos Gestion-Fiscal-Informa'!AG285="","",'Riesgos Gestion-Fiscal-Informa'!AG285)</f>
        <v/>
      </c>
      <c r="N288" s="231" t="str">
        <f>IF('Riesgos Gestion-Fiscal-Informa'!S285="","",'Riesgos Gestion-Fiscal-Informa'!S285)</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1209</v>
      </c>
      <c r="B289" s="630"/>
      <c r="C289" s="631" t="str">
        <f>IF('Riesgos Gestion-Fiscal-Informa'!B286="","",'Riesgos Gestion-Fiscal-Informa'!B286)</f>
        <v/>
      </c>
      <c r="D289" s="631" t="str">
        <f>IF('Riesgos Gestion-Fiscal-Informa'!F286="","",'Riesgos Gestion-Fiscal-Informa'!F286)</f>
        <v/>
      </c>
      <c r="E289" s="632" t="str">
        <f>IF('Riesgos Gestion-Fiscal-Informa'!G286="","",'Riesgos Gestion-Fiscal-Informa'!G286)</f>
        <v/>
      </c>
      <c r="F289" s="631" t="str">
        <f>IF('Riesgos Gestion-Fiscal-Informa'!E286="","",'Riesgos Gestion-Fiscal-Informa'!E286)</f>
        <v/>
      </c>
      <c r="G289" s="633" t="str">
        <f>IF('Riesgos Gestion-Fiscal-Informa'!K286="","",'Riesgos Gestion-Fiscal-Informa'!K286)</f>
        <v/>
      </c>
      <c r="H289" s="633" t="str">
        <f>IF('Riesgos Gestion-Fiscal-Informa'!O286="","",'Riesgos Gestion-Fiscal-Informa'!O286)</f>
        <v/>
      </c>
      <c r="I289" s="633"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Gestion-Fiscal-Informa'!AB286="","",'Riesgos Gestion-Fiscal-Informa'!AB286)</f>
        <v/>
      </c>
      <c r="K289" s="230" t="str">
        <f>IF('Riesgos Gestion-Fiscal-Informa'!AD286="","",'Riesgos Gestion-Fiscal-Informa'!AD286)</f>
        <v/>
      </c>
      <c r="L289" s="230" t="str">
        <f t="shared" si="0"/>
        <v/>
      </c>
      <c r="M289" s="230" t="str">
        <f>IF('Riesgos Gestion-Fiscal-Informa'!AG286="","",'Riesgos Gestion-Fiscal-Informa'!AG286)</f>
        <v/>
      </c>
      <c r="N289" s="231" t="str">
        <f>IF('Riesgos Gestion-Fiscal-Informa'!S286="","",'Riesgos Gestion-Fiscal-Informa'!S286)</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1210</v>
      </c>
      <c r="B290" s="503"/>
      <c r="C290" s="503"/>
      <c r="D290" s="503"/>
      <c r="E290" s="503"/>
      <c r="F290" s="503"/>
      <c r="G290" s="503"/>
      <c r="H290" s="503"/>
      <c r="I290" s="503"/>
      <c r="J290" s="230" t="str">
        <f>IF('Riesgos Gestion-Fiscal-Informa'!AB287="","",'Riesgos Gestion-Fiscal-Informa'!AB287)</f>
        <v/>
      </c>
      <c r="K290" s="230" t="str">
        <f>IF('Riesgos Gestion-Fiscal-Informa'!AD287="","",'Riesgos Gestion-Fiscal-Informa'!AD287)</f>
        <v/>
      </c>
      <c r="L290" s="230" t="str">
        <f t="shared" si="0"/>
        <v/>
      </c>
      <c r="M290" s="230" t="str">
        <f>IF('Riesgos Gestion-Fiscal-Informa'!AG287="","",'Riesgos Gestion-Fiscal-Informa'!AG287)</f>
        <v/>
      </c>
      <c r="N290" s="231" t="str">
        <f>IF('Riesgos Gestion-Fiscal-Informa'!S287="","",'Riesgos Gestion-Fiscal-Informa'!S287)</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1211</v>
      </c>
      <c r="B291" s="503"/>
      <c r="C291" s="503"/>
      <c r="D291" s="503"/>
      <c r="E291" s="503"/>
      <c r="F291" s="503"/>
      <c r="G291" s="503"/>
      <c r="H291" s="503"/>
      <c r="I291" s="503"/>
      <c r="J291" s="230" t="str">
        <f>IF('Riesgos Gestion-Fiscal-Informa'!AB288="","",'Riesgos Gestion-Fiscal-Informa'!AB288)</f>
        <v/>
      </c>
      <c r="K291" s="230" t="str">
        <f>IF('Riesgos Gestion-Fiscal-Informa'!AD288="","",'Riesgos Gestion-Fiscal-Informa'!AD288)</f>
        <v/>
      </c>
      <c r="L291" s="230" t="str">
        <f t="shared" si="0"/>
        <v/>
      </c>
      <c r="M291" s="230" t="str">
        <f>IF('Riesgos Gestion-Fiscal-Informa'!AG288="","",'Riesgos Gestion-Fiscal-Informa'!AG288)</f>
        <v/>
      </c>
      <c r="N291" s="231" t="str">
        <f>IF('Riesgos Gestion-Fiscal-Informa'!S288="","",'Riesgos Gestion-Fiscal-Informa'!S288)</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1212</v>
      </c>
      <c r="B292" s="503"/>
      <c r="C292" s="503"/>
      <c r="D292" s="503"/>
      <c r="E292" s="503"/>
      <c r="F292" s="503"/>
      <c r="G292" s="503"/>
      <c r="H292" s="503"/>
      <c r="I292" s="503"/>
      <c r="J292" s="230" t="str">
        <f>IF('Riesgos Gestion-Fiscal-Informa'!AB289="","",'Riesgos Gestion-Fiscal-Informa'!AB289)</f>
        <v/>
      </c>
      <c r="K292" s="230" t="str">
        <f>IF('Riesgos Gestion-Fiscal-Informa'!AD289="","",'Riesgos Gestion-Fiscal-Informa'!AD289)</f>
        <v/>
      </c>
      <c r="L292" s="230" t="str">
        <f t="shared" si="0"/>
        <v/>
      </c>
      <c r="M292" s="230" t="str">
        <f>IF('Riesgos Gestion-Fiscal-Informa'!AG289="","",'Riesgos Gestion-Fiscal-Informa'!AG289)</f>
        <v/>
      </c>
      <c r="N292" s="231" t="str">
        <f>IF('Riesgos Gestion-Fiscal-Informa'!S289="","",'Riesgos Gestion-Fiscal-Informa'!S289)</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1213</v>
      </c>
      <c r="B293" s="503"/>
      <c r="C293" s="503"/>
      <c r="D293" s="503"/>
      <c r="E293" s="503"/>
      <c r="F293" s="503"/>
      <c r="G293" s="503"/>
      <c r="H293" s="503"/>
      <c r="I293" s="503"/>
      <c r="J293" s="230" t="str">
        <f>IF('Riesgos Gestion-Fiscal-Informa'!AB290="","",'Riesgos Gestion-Fiscal-Informa'!AB290)</f>
        <v/>
      </c>
      <c r="K293" s="230" t="str">
        <f>IF('Riesgos Gestion-Fiscal-Informa'!AD290="","",'Riesgos Gestion-Fiscal-Informa'!AD290)</f>
        <v/>
      </c>
      <c r="L293" s="230" t="str">
        <f t="shared" si="0"/>
        <v/>
      </c>
      <c r="M293" s="230" t="str">
        <f>IF('Riesgos Gestion-Fiscal-Informa'!AG290="","",'Riesgos Gestion-Fiscal-Informa'!AG290)</f>
        <v/>
      </c>
      <c r="N293" s="231" t="str">
        <f>IF('Riesgos Gestion-Fiscal-Informa'!S290="","",'Riesgos Gestion-Fiscal-Informa'!S290)</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1214</v>
      </c>
      <c r="B294" s="504"/>
      <c r="C294" s="504"/>
      <c r="D294" s="504"/>
      <c r="E294" s="504"/>
      <c r="F294" s="504"/>
      <c r="G294" s="504"/>
      <c r="H294" s="504"/>
      <c r="I294" s="504"/>
      <c r="J294" s="230" t="str">
        <f>IF('Riesgos Gestion-Fiscal-Informa'!AB291="","",'Riesgos Gestion-Fiscal-Informa'!AB291)</f>
        <v/>
      </c>
      <c r="K294" s="230" t="str">
        <f>IF('Riesgos Gestion-Fiscal-Informa'!AD291="","",'Riesgos Gestion-Fiscal-Informa'!AD291)</f>
        <v/>
      </c>
      <c r="L294" s="230" t="str">
        <f t="shared" si="0"/>
        <v/>
      </c>
      <c r="M294" s="230" t="str">
        <f>IF('Riesgos Gestion-Fiscal-Informa'!AG291="","",'Riesgos Gestion-Fiscal-Informa'!AG291)</f>
        <v/>
      </c>
      <c r="N294" s="231" t="str">
        <f>IF('Riesgos Gestion-Fiscal-Informa'!S291="","",'Riesgos Gestion-Fiscal-Informa'!S291)</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1215</v>
      </c>
      <c r="B295" s="630"/>
      <c r="C295" s="631" t="str">
        <f>IF('Riesgos Gestion-Fiscal-Informa'!B292="","",'Riesgos Gestion-Fiscal-Informa'!B292)</f>
        <v/>
      </c>
      <c r="D295" s="631" t="str">
        <f>IF('Riesgos Gestion-Fiscal-Informa'!F292="","",'Riesgos Gestion-Fiscal-Informa'!F292)</f>
        <v/>
      </c>
      <c r="E295" s="632" t="str">
        <f>IF('Riesgos Gestion-Fiscal-Informa'!G292="","",'Riesgos Gestion-Fiscal-Informa'!G292)</f>
        <v/>
      </c>
      <c r="F295" s="631" t="str">
        <f>IF('Riesgos Gestion-Fiscal-Informa'!E292="","",'Riesgos Gestion-Fiscal-Informa'!E292)</f>
        <v/>
      </c>
      <c r="G295" s="633" t="str">
        <f>IF('Riesgos Gestion-Fiscal-Informa'!K292="","",'Riesgos Gestion-Fiscal-Informa'!K292)</f>
        <v/>
      </c>
      <c r="H295" s="633" t="str">
        <f>IF('Riesgos Gestion-Fiscal-Informa'!O292="","",'Riesgos Gestion-Fiscal-Informa'!O292)</f>
        <v/>
      </c>
      <c r="I295" s="633"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Gestion-Fiscal-Informa'!AB292="","",'Riesgos Gestion-Fiscal-Informa'!AB292)</f>
        <v/>
      </c>
      <c r="K295" s="230" t="str">
        <f>IF('Riesgos Gestion-Fiscal-Informa'!AD292="","",'Riesgos Gestion-Fiscal-Informa'!AD292)</f>
        <v/>
      </c>
      <c r="L295" s="230" t="str">
        <f t="shared" si="0"/>
        <v/>
      </c>
      <c r="M295" s="230" t="str">
        <f>IF('Riesgos Gestion-Fiscal-Informa'!AG292="","",'Riesgos Gestion-Fiscal-Informa'!AG292)</f>
        <v/>
      </c>
      <c r="N295" s="231" t="str">
        <f>IF('Riesgos Gestion-Fiscal-Informa'!S292="","",'Riesgos Gestion-Fiscal-Informa'!S292)</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1216</v>
      </c>
      <c r="B296" s="503"/>
      <c r="C296" s="503"/>
      <c r="D296" s="503"/>
      <c r="E296" s="503"/>
      <c r="F296" s="503"/>
      <c r="G296" s="503"/>
      <c r="H296" s="503"/>
      <c r="I296" s="503"/>
      <c r="J296" s="230" t="str">
        <f>IF('Riesgos Gestion-Fiscal-Informa'!AB293="","",'Riesgos Gestion-Fiscal-Informa'!AB293)</f>
        <v/>
      </c>
      <c r="K296" s="230" t="str">
        <f>IF('Riesgos Gestion-Fiscal-Informa'!AD293="","",'Riesgos Gestion-Fiscal-Informa'!AD293)</f>
        <v/>
      </c>
      <c r="L296" s="230" t="str">
        <f t="shared" si="0"/>
        <v/>
      </c>
      <c r="M296" s="230" t="str">
        <f>IF('Riesgos Gestion-Fiscal-Informa'!AG293="","",'Riesgos Gestion-Fiscal-Informa'!AG293)</f>
        <v/>
      </c>
      <c r="N296" s="231" t="str">
        <f>IF('Riesgos Gestion-Fiscal-Informa'!S293="","",'Riesgos Gestion-Fiscal-Informa'!S293)</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1217</v>
      </c>
      <c r="B297" s="503"/>
      <c r="C297" s="503"/>
      <c r="D297" s="503"/>
      <c r="E297" s="503"/>
      <c r="F297" s="503"/>
      <c r="G297" s="503"/>
      <c r="H297" s="503"/>
      <c r="I297" s="503"/>
      <c r="J297" s="230" t="str">
        <f>IF('Riesgos Gestion-Fiscal-Informa'!AB294="","",'Riesgos Gestion-Fiscal-Informa'!AB294)</f>
        <v/>
      </c>
      <c r="K297" s="230" t="str">
        <f>IF('Riesgos Gestion-Fiscal-Informa'!AD294="","",'Riesgos Gestion-Fiscal-Informa'!AD294)</f>
        <v/>
      </c>
      <c r="L297" s="230" t="str">
        <f t="shared" si="0"/>
        <v/>
      </c>
      <c r="M297" s="230" t="str">
        <f>IF('Riesgos Gestion-Fiscal-Informa'!AG294="","",'Riesgos Gestion-Fiscal-Informa'!AG294)</f>
        <v/>
      </c>
      <c r="N297" s="231" t="str">
        <f>IF('Riesgos Gestion-Fiscal-Informa'!S294="","",'Riesgos Gestion-Fiscal-Informa'!S294)</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1218</v>
      </c>
      <c r="B298" s="503"/>
      <c r="C298" s="503"/>
      <c r="D298" s="503"/>
      <c r="E298" s="503"/>
      <c r="F298" s="503"/>
      <c r="G298" s="503"/>
      <c r="H298" s="503"/>
      <c r="I298" s="503"/>
      <c r="J298" s="230" t="str">
        <f>IF('Riesgos Gestion-Fiscal-Informa'!AB295="","",'Riesgos Gestion-Fiscal-Informa'!AB295)</f>
        <v/>
      </c>
      <c r="K298" s="230" t="str">
        <f>IF('Riesgos Gestion-Fiscal-Informa'!AD295="","",'Riesgos Gestion-Fiscal-Informa'!AD295)</f>
        <v/>
      </c>
      <c r="L298" s="230" t="str">
        <f t="shared" si="0"/>
        <v/>
      </c>
      <c r="M298" s="230" t="str">
        <f>IF('Riesgos Gestion-Fiscal-Informa'!AG295="","",'Riesgos Gestion-Fiscal-Informa'!AG295)</f>
        <v/>
      </c>
      <c r="N298" s="231" t="str">
        <f>IF('Riesgos Gestion-Fiscal-Informa'!S295="","",'Riesgos Gestion-Fiscal-Informa'!S295)</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1219</v>
      </c>
      <c r="B299" s="503"/>
      <c r="C299" s="503"/>
      <c r="D299" s="503"/>
      <c r="E299" s="503"/>
      <c r="F299" s="503"/>
      <c r="G299" s="503"/>
      <c r="H299" s="503"/>
      <c r="I299" s="503"/>
      <c r="J299" s="230" t="str">
        <f>IF('Riesgos Gestion-Fiscal-Informa'!AB296="","",'Riesgos Gestion-Fiscal-Informa'!AB296)</f>
        <v/>
      </c>
      <c r="K299" s="230" t="str">
        <f>IF('Riesgos Gestion-Fiscal-Informa'!AD296="","",'Riesgos Gestion-Fiscal-Informa'!AD296)</f>
        <v/>
      </c>
      <c r="L299" s="230" t="str">
        <f t="shared" si="0"/>
        <v/>
      </c>
      <c r="M299" s="230" t="str">
        <f>IF('Riesgos Gestion-Fiscal-Informa'!AG296="","",'Riesgos Gestion-Fiscal-Informa'!AG296)</f>
        <v/>
      </c>
      <c r="N299" s="231" t="str">
        <f>IF('Riesgos Gestion-Fiscal-Informa'!S296="","",'Riesgos Gestion-Fiscal-Informa'!S296)</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1220</v>
      </c>
      <c r="B300" s="504"/>
      <c r="C300" s="504"/>
      <c r="D300" s="504"/>
      <c r="E300" s="504"/>
      <c r="F300" s="504"/>
      <c r="G300" s="504"/>
      <c r="H300" s="504"/>
      <c r="I300" s="504"/>
      <c r="J300" s="230" t="str">
        <f>IF('Riesgos Gestion-Fiscal-Informa'!AB297="","",'Riesgos Gestion-Fiscal-Informa'!AB297)</f>
        <v/>
      </c>
      <c r="K300" s="230" t="str">
        <f>IF('Riesgos Gestion-Fiscal-Informa'!AD297="","",'Riesgos Gestion-Fiscal-Informa'!AD297)</f>
        <v/>
      </c>
      <c r="L300" s="230" t="str">
        <f t="shared" si="0"/>
        <v/>
      </c>
      <c r="M300" s="230" t="str">
        <f>IF('Riesgos Gestion-Fiscal-Informa'!AG297="","",'Riesgos Gestion-Fiscal-Informa'!AG297)</f>
        <v/>
      </c>
      <c r="N300" s="231" t="str">
        <f>IF('Riesgos Gestion-Fiscal-Informa'!S297="","",'Riesgos Gestion-Fiscal-Informa'!S297)</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1221</v>
      </c>
      <c r="B301" s="630"/>
      <c r="C301" s="631" t="str">
        <f>IF('Riesgos Gestion-Fiscal-Informa'!B298="","",'Riesgos Gestion-Fiscal-Informa'!B298)</f>
        <v/>
      </c>
      <c r="D301" s="631" t="str">
        <f>IF('Riesgos Gestion-Fiscal-Informa'!F298="","",'Riesgos Gestion-Fiscal-Informa'!F298)</f>
        <v/>
      </c>
      <c r="E301" s="632" t="str">
        <f>IF('Riesgos Gestion-Fiscal-Informa'!G298="","",'Riesgos Gestion-Fiscal-Informa'!G298)</f>
        <v/>
      </c>
      <c r="F301" s="631" t="str">
        <f>IF('Riesgos Gestion-Fiscal-Informa'!E298="","",'Riesgos Gestion-Fiscal-Informa'!E298)</f>
        <v/>
      </c>
      <c r="G301" s="633" t="str">
        <f>IF('Riesgos Gestion-Fiscal-Informa'!K298="","",'Riesgos Gestion-Fiscal-Informa'!K298)</f>
        <v/>
      </c>
      <c r="H301" s="633" t="str">
        <f>IF('Riesgos Gestion-Fiscal-Informa'!O298="","",'Riesgos Gestion-Fiscal-Informa'!O298)</f>
        <v/>
      </c>
      <c r="I301" s="633"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Gestion-Fiscal-Informa'!AB298="","",'Riesgos Gestion-Fiscal-Informa'!AB298)</f>
        <v/>
      </c>
      <c r="K301" s="230" t="str">
        <f>IF('Riesgos Gestion-Fiscal-Informa'!AD298="","",'Riesgos Gestion-Fiscal-Informa'!AD298)</f>
        <v/>
      </c>
      <c r="L301" s="230" t="str">
        <f t="shared" si="0"/>
        <v/>
      </c>
      <c r="M301" s="230" t="str">
        <f>IF('Riesgos Gestion-Fiscal-Informa'!AG298="","",'Riesgos Gestion-Fiscal-Informa'!AG298)</f>
        <v/>
      </c>
      <c r="N301" s="231" t="str">
        <f>IF('Riesgos Gestion-Fiscal-Informa'!S298="","",'Riesgos Gestion-Fiscal-Informa'!S298)</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1222</v>
      </c>
      <c r="B302" s="503"/>
      <c r="C302" s="503"/>
      <c r="D302" s="503"/>
      <c r="E302" s="503"/>
      <c r="F302" s="503"/>
      <c r="G302" s="503"/>
      <c r="H302" s="503"/>
      <c r="I302" s="503"/>
      <c r="J302" s="230" t="str">
        <f>IF('Riesgos Gestion-Fiscal-Informa'!AB299="","",'Riesgos Gestion-Fiscal-Informa'!AB299)</f>
        <v/>
      </c>
      <c r="K302" s="230" t="str">
        <f>IF('Riesgos Gestion-Fiscal-Informa'!AD299="","",'Riesgos Gestion-Fiscal-Informa'!AD299)</f>
        <v/>
      </c>
      <c r="L302" s="230" t="str">
        <f t="shared" si="0"/>
        <v/>
      </c>
      <c r="M302" s="230" t="str">
        <f>IF('Riesgos Gestion-Fiscal-Informa'!AG299="","",'Riesgos Gestion-Fiscal-Informa'!AG299)</f>
        <v/>
      </c>
      <c r="N302" s="231" t="str">
        <f>IF('Riesgos Gestion-Fiscal-Informa'!S299="","",'Riesgos Gestion-Fiscal-Informa'!S299)</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1223</v>
      </c>
      <c r="B303" s="503"/>
      <c r="C303" s="503"/>
      <c r="D303" s="503"/>
      <c r="E303" s="503"/>
      <c r="F303" s="503"/>
      <c r="G303" s="503"/>
      <c r="H303" s="503"/>
      <c r="I303" s="503"/>
      <c r="J303" s="230" t="str">
        <f>IF('Riesgos Gestion-Fiscal-Informa'!AB300="","",'Riesgos Gestion-Fiscal-Informa'!AB300)</f>
        <v/>
      </c>
      <c r="K303" s="230" t="str">
        <f>IF('Riesgos Gestion-Fiscal-Informa'!AD300="","",'Riesgos Gestion-Fiscal-Informa'!AD300)</f>
        <v/>
      </c>
      <c r="L303" s="230" t="str">
        <f t="shared" si="0"/>
        <v/>
      </c>
      <c r="M303" s="230" t="str">
        <f>IF('Riesgos Gestion-Fiscal-Informa'!AG300="","",'Riesgos Gestion-Fiscal-Informa'!AG300)</f>
        <v/>
      </c>
      <c r="N303" s="231" t="str">
        <f>IF('Riesgos Gestion-Fiscal-Informa'!S300="","",'Riesgos Gestion-Fiscal-Informa'!S300)</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1224</v>
      </c>
      <c r="B304" s="503"/>
      <c r="C304" s="503"/>
      <c r="D304" s="503"/>
      <c r="E304" s="503"/>
      <c r="F304" s="503"/>
      <c r="G304" s="503"/>
      <c r="H304" s="503"/>
      <c r="I304" s="503"/>
      <c r="J304" s="230" t="str">
        <f>IF('Riesgos Gestion-Fiscal-Informa'!AB301="","",'Riesgos Gestion-Fiscal-Informa'!AB301)</f>
        <v/>
      </c>
      <c r="K304" s="230" t="str">
        <f>IF('Riesgos Gestion-Fiscal-Informa'!AD301="","",'Riesgos Gestion-Fiscal-Informa'!AD301)</f>
        <v/>
      </c>
      <c r="L304" s="230" t="str">
        <f t="shared" si="0"/>
        <v/>
      </c>
      <c r="M304" s="230" t="str">
        <f>IF('Riesgos Gestion-Fiscal-Informa'!AG301="","",'Riesgos Gestion-Fiscal-Informa'!AG301)</f>
        <v/>
      </c>
      <c r="N304" s="231" t="str">
        <f>IF('Riesgos Gestion-Fiscal-Informa'!S301="","",'Riesgos Gestion-Fiscal-Informa'!S301)</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1225</v>
      </c>
      <c r="B305" s="503"/>
      <c r="C305" s="503"/>
      <c r="D305" s="503"/>
      <c r="E305" s="503"/>
      <c r="F305" s="503"/>
      <c r="G305" s="503"/>
      <c r="H305" s="503"/>
      <c r="I305" s="503"/>
      <c r="J305" s="230" t="str">
        <f>IF('Riesgos Gestion-Fiscal-Informa'!AB302="","",'Riesgos Gestion-Fiscal-Informa'!AB302)</f>
        <v/>
      </c>
      <c r="K305" s="230" t="str">
        <f>IF('Riesgos Gestion-Fiscal-Informa'!AD302="","",'Riesgos Gestion-Fiscal-Informa'!AD302)</f>
        <v/>
      </c>
      <c r="L305" s="230" t="str">
        <f t="shared" si="0"/>
        <v/>
      </c>
      <c r="M305" s="230" t="str">
        <f>IF('Riesgos Gestion-Fiscal-Informa'!AG302="","",'Riesgos Gestion-Fiscal-Informa'!AG302)</f>
        <v/>
      </c>
      <c r="N305" s="231" t="str">
        <f>IF('Riesgos Gestion-Fiscal-Informa'!S302="","",'Riesgos Gestion-Fiscal-Informa'!S302)</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1226</v>
      </c>
      <c r="B306" s="504"/>
      <c r="C306" s="504"/>
      <c r="D306" s="504"/>
      <c r="E306" s="504"/>
      <c r="F306" s="504"/>
      <c r="G306" s="504"/>
      <c r="H306" s="504"/>
      <c r="I306" s="504"/>
      <c r="J306" s="230" t="str">
        <f>IF('Riesgos Gestion-Fiscal-Informa'!AB303="","",'Riesgos Gestion-Fiscal-Informa'!AB303)</f>
        <v/>
      </c>
      <c r="K306" s="230" t="str">
        <f>IF('Riesgos Gestion-Fiscal-Informa'!AD303="","",'Riesgos Gestion-Fiscal-Informa'!AD303)</f>
        <v/>
      </c>
      <c r="L306" s="230" t="str">
        <f t="shared" si="0"/>
        <v/>
      </c>
      <c r="M306" s="230" t="str">
        <f>IF('Riesgos Gestion-Fiscal-Informa'!AG303="","",'Riesgos Gestion-Fiscal-Informa'!AG303)</f>
        <v/>
      </c>
      <c r="N306" s="231" t="str">
        <f>IF('Riesgos Gestion-Fiscal-Informa'!S303="","",'Riesgos Gestion-Fiscal-Informa'!S303)</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1227</v>
      </c>
      <c r="B307" s="630"/>
      <c r="C307" s="631" t="str">
        <f>IF('Riesgos Gestion-Fiscal-Informa'!B304="","",'Riesgos Gestion-Fiscal-Informa'!B304)</f>
        <v/>
      </c>
      <c r="D307" s="631" t="str">
        <f>IF('Riesgos Gestion-Fiscal-Informa'!F304="","",'Riesgos Gestion-Fiscal-Informa'!F304)</f>
        <v/>
      </c>
      <c r="E307" s="632" t="str">
        <f>IF('Riesgos Gestion-Fiscal-Informa'!G304="","",'Riesgos Gestion-Fiscal-Informa'!G304)</f>
        <v/>
      </c>
      <c r="F307" s="631" t="str">
        <f>IF('Riesgos Gestion-Fiscal-Informa'!E304="","",'Riesgos Gestion-Fiscal-Informa'!E304)</f>
        <v/>
      </c>
      <c r="G307" s="633" t="str">
        <f>IF('Riesgos Gestion-Fiscal-Informa'!K304="","",'Riesgos Gestion-Fiscal-Informa'!K304)</f>
        <v/>
      </c>
      <c r="H307" s="633" t="str">
        <f>IF('Riesgos Gestion-Fiscal-Informa'!O304="","",'Riesgos Gestion-Fiscal-Informa'!O304)</f>
        <v/>
      </c>
      <c r="I307" s="633"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Gestion-Fiscal-Informa'!AB304="","",'Riesgos Gestion-Fiscal-Informa'!AB304)</f>
        <v/>
      </c>
      <c r="K307" s="230" t="str">
        <f>IF('Riesgos Gestion-Fiscal-Informa'!AD304="","",'Riesgos Gestion-Fiscal-Informa'!AD304)</f>
        <v/>
      </c>
      <c r="L307" s="230" t="str">
        <f t="shared" si="0"/>
        <v/>
      </c>
      <c r="M307" s="230" t="str">
        <f>IF('Riesgos Gestion-Fiscal-Informa'!AG304="","",'Riesgos Gestion-Fiscal-Informa'!AG304)</f>
        <v/>
      </c>
      <c r="N307" s="231" t="str">
        <f>IF('Riesgos Gestion-Fiscal-Informa'!S304="","",'Riesgos Gestion-Fiscal-Informa'!S304)</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1228</v>
      </c>
      <c r="B308" s="503"/>
      <c r="C308" s="503"/>
      <c r="D308" s="503"/>
      <c r="E308" s="503"/>
      <c r="F308" s="503"/>
      <c r="G308" s="503"/>
      <c r="H308" s="503"/>
      <c r="I308" s="503"/>
      <c r="J308" s="230" t="str">
        <f>IF('Riesgos Gestion-Fiscal-Informa'!AB305="","",'Riesgos Gestion-Fiscal-Informa'!AB305)</f>
        <v/>
      </c>
      <c r="K308" s="230" t="str">
        <f>IF('Riesgos Gestion-Fiscal-Informa'!AD305="","",'Riesgos Gestion-Fiscal-Informa'!AD305)</f>
        <v/>
      </c>
      <c r="L308" s="230" t="str">
        <f t="shared" si="0"/>
        <v/>
      </c>
      <c r="M308" s="230" t="str">
        <f>IF('Riesgos Gestion-Fiscal-Informa'!AG305="","",'Riesgos Gestion-Fiscal-Informa'!AG305)</f>
        <v/>
      </c>
      <c r="N308" s="231" t="str">
        <f>IF('Riesgos Gestion-Fiscal-Informa'!S305="","",'Riesgos Gestion-Fiscal-Informa'!S305)</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1229</v>
      </c>
      <c r="B309" s="503"/>
      <c r="C309" s="503"/>
      <c r="D309" s="503"/>
      <c r="E309" s="503"/>
      <c r="F309" s="503"/>
      <c r="G309" s="503"/>
      <c r="H309" s="503"/>
      <c r="I309" s="503"/>
      <c r="J309" s="230" t="str">
        <f>IF('Riesgos Gestion-Fiscal-Informa'!AB306="","",'Riesgos Gestion-Fiscal-Informa'!AB306)</f>
        <v/>
      </c>
      <c r="K309" s="230" t="str">
        <f>IF('Riesgos Gestion-Fiscal-Informa'!AD306="","",'Riesgos Gestion-Fiscal-Informa'!AD306)</f>
        <v/>
      </c>
      <c r="L309" s="230" t="str">
        <f t="shared" si="0"/>
        <v/>
      </c>
      <c r="M309" s="230" t="str">
        <f>IF('Riesgos Gestion-Fiscal-Informa'!AG306="","",'Riesgos Gestion-Fiscal-Informa'!AG306)</f>
        <v/>
      </c>
      <c r="N309" s="231" t="str">
        <f>IF('Riesgos Gestion-Fiscal-Informa'!S306="","",'Riesgos Gestion-Fiscal-Informa'!S306)</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1230</v>
      </c>
      <c r="B310" s="503"/>
      <c r="C310" s="503"/>
      <c r="D310" s="503"/>
      <c r="E310" s="503"/>
      <c r="F310" s="503"/>
      <c r="G310" s="503"/>
      <c r="H310" s="503"/>
      <c r="I310" s="503"/>
      <c r="J310" s="230" t="str">
        <f>IF('Riesgos Gestion-Fiscal-Informa'!AB307="","",'Riesgos Gestion-Fiscal-Informa'!AB307)</f>
        <v/>
      </c>
      <c r="K310" s="230" t="str">
        <f>IF('Riesgos Gestion-Fiscal-Informa'!AD307="","",'Riesgos Gestion-Fiscal-Informa'!AD307)</f>
        <v/>
      </c>
      <c r="L310" s="230" t="str">
        <f t="shared" si="0"/>
        <v/>
      </c>
      <c r="M310" s="230" t="str">
        <f>IF('Riesgos Gestion-Fiscal-Informa'!AG307="","",'Riesgos Gestion-Fiscal-Informa'!AG307)</f>
        <v/>
      </c>
      <c r="N310" s="231" t="str">
        <f>IF('Riesgos Gestion-Fiscal-Informa'!S307="","",'Riesgos Gestion-Fiscal-Informa'!S307)</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1231</v>
      </c>
      <c r="B311" s="503"/>
      <c r="C311" s="503"/>
      <c r="D311" s="503"/>
      <c r="E311" s="503"/>
      <c r="F311" s="503"/>
      <c r="G311" s="503"/>
      <c r="H311" s="503"/>
      <c r="I311" s="503"/>
      <c r="J311" s="230" t="str">
        <f>IF('Riesgos Gestion-Fiscal-Informa'!AB308="","",'Riesgos Gestion-Fiscal-Informa'!AB308)</f>
        <v/>
      </c>
      <c r="K311" s="230" t="str">
        <f>IF('Riesgos Gestion-Fiscal-Informa'!AD308="","",'Riesgos Gestion-Fiscal-Informa'!AD308)</f>
        <v/>
      </c>
      <c r="L311" s="230" t="str">
        <f t="shared" si="0"/>
        <v/>
      </c>
      <c r="M311" s="230" t="str">
        <f>IF('Riesgos Gestion-Fiscal-Informa'!AG308="","",'Riesgos Gestion-Fiscal-Informa'!AG308)</f>
        <v/>
      </c>
      <c r="N311" s="231" t="str">
        <f>IF('Riesgos Gestion-Fiscal-Informa'!S308="","",'Riesgos Gestion-Fiscal-Informa'!S308)</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1232</v>
      </c>
      <c r="B312" s="504"/>
      <c r="C312" s="504"/>
      <c r="D312" s="504"/>
      <c r="E312" s="504"/>
      <c r="F312" s="504"/>
      <c r="G312" s="504"/>
      <c r="H312" s="504"/>
      <c r="I312" s="504"/>
      <c r="J312" s="230" t="str">
        <f>IF('Riesgos Gestion-Fiscal-Informa'!AB309="","",'Riesgos Gestion-Fiscal-Informa'!AB309)</f>
        <v/>
      </c>
      <c r="K312" s="230" t="str">
        <f>IF('Riesgos Gestion-Fiscal-Informa'!AD309="","",'Riesgos Gestion-Fiscal-Informa'!AD309)</f>
        <v/>
      </c>
      <c r="L312" s="230" t="str">
        <f t="shared" si="0"/>
        <v/>
      </c>
      <c r="M312" s="230" t="str">
        <f>IF('Riesgos Gestion-Fiscal-Informa'!AG309="","",'Riesgos Gestion-Fiscal-Informa'!AG309)</f>
        <v/>
      </c>
      <c r="N312" s="231" t="str">
        <f>IF('Riesgos Gestion-Fiscal-Informa'!S309="","",'Riesgos Gestion-Fiscal-Informa'!S309)</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1233</v>
      </c>
      <c r="B313" s="630"/>
      <c r="C313" s="631" t="str">
        <f>IF('Riesgos Gestion-Fiscal-Informa'!B310="","",'Riesgos Gestion-Fiscal-Informa'!B310)</f>
        <v/>
      </c>
      <c r="D313" s="631" t="str">
        <f>IF('Riesgos Gestion-Fiscal-Informa'!F310="","",'Riesgos Gestion-Fiscal-Informa'!F310)</f>
        <v/>
      </c>
      <c r="E313" s="632" t="str">
        <f>IF('Riesgos Gestion-Fiscal-Informa'!G310="","",'Riesgos Gestion-Fiscal-Informa'!G310)</f>
        <v/>
      </c>
      <c r="F313" s="631" t="str">
        <f>IF('Riesgos Gestion-Fiscal-Informa'!E310="","",'Riesgos Gestion-Fiscal-Informa'!E310)</f>
        <v/>
      </c>
      <c r="G313" s="633" t="str">
        <f>IF('Riesgos Gestion-Fiscal-Informa'!K310="","",'Riesgos Gestion-Fiscal-Informa'!K310)</f>
        <v/>
      </c>
      <c r="H313" s="633" t="str">
        <f>IF('Riesgos Gestion-Fiscal-Informa'!O310="","",'Riesgos Gestion-Fiscal-Informa'!O310)</f>
        <v/>
      </c>
      <c r="I313" s="633"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Gestion-Fiscal-Informa'!AB310="","",'Riesgos Gestion-Fiscal-Informa'!AB310)</f>
        <v/>
      </c>
      <c r="K313" s="230" t="str">
        <f>IF('Riesgos Gestion-Fiscal-Informa'!AD310="","",'Riesgos Gestion-Fiscal-Informa'!AD310)</f>
        <v/>
      </c>
      <c r="L313" s="230" t="str">
        <f t="shared" si="0"/>
        <v/>
      </c>
      <c r="M313" s="230" t="str">
        <f>IF('Riesgos Gestion-Fiscal-Informa'!AG310="","",'Riesgos Gestion-Fiscal-Informa'!AG310)</f>
        <v/>
      </c>
      <c r="N313" s="231" t="str">
        <f>IF('Riesgos Gestion-Fiscal-Informa'!S310="","",'Riesgos Gestion-Fiscal-Informa'!S310)</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1234</v>
      </c>
      <c r="B314" s="503"/>
      <c r="C314" s="503"/>
      <c r="D314" s="503"/>
      <c r="E314" s="503"/>
      <c r="F314" s="503"/>
      <c r="G314" s="503"/>
      <c r="H314" s="503"/>
      <c r="I314" s="503"/>
      <c r="J314" s="230" t="str">
        <f>IF('Riesgos Gestion-Fiscal-Informa'!AB311="","",'Riesgos Gestion-Fiscal-Informa'!AB311)</f>
        <v/>
      </c>
      <c r="K314" s="230" t="str">
        <f>IF('Riesgos Gestion-Fiscal-Informa'!AD311="","",'Riesgos Gestion-Fiscal-Informa'!AD311)</f>
        <v/>
      </c>
      <c r="L314" s="230" t="str">
        <f t="shared" si="0"/>
        <v/>
      </c>
      <c r="M314" s="230" t="str">
        <f>IF('Riesgos Gestion-Fiscal-Informa'!AG311="","",'Riesgos Gestion-Fiscal-Informa'!AG311)</f>
        <v/>
      </c>
      <c r="N314" s="231" t="str">
        <f>IF('Riesgos Gestion-Fiscal-Informa'!S311="","",'Riesgos Gestion-Fiscal-Informa'!S311)</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1235</v>
      </c>
      <c r="B315" s="503"/>
      <c r="C315" s="503"/>
      <c r="D315" s="503"/>
      <c r="E315" s="503"/>
      <c r="F315" s="503"/>
      <c r="G315" s="503"/>
      <c r="H315" s="503"/>
      <c r="I315" s="503"/>
      <c r="J315" s="230" t="str">
        <f>IF('Riesgos Gestion-Fiscal-Informa'!AB312="","",'Riesgos Gestion-Fiscal-Informa'!AB312)</f>
        <v/>
      </c>
      <c r="K315" s="230" t="str">
        <f>IF('Riesgos Gestion-Fiscal-Informa'!AD312="","",'Riesgos Gestion-Fiscal-Informa'!AD312)</f>
        <v/>
      </c>
      <c r="L315" s="230" t="str">
        <f t="shared" si="0"/>
        <v/>
      </c>
      <c r="M315" s="230" t="str">
        <f>IF('Riesgos Gestion-Fiscal-Informa'!AG312="","",'Riesgos Gestion-Fiscal-Informa'!AG312)</f>
        <v/>
      </c>
      <c r="N315" s="231" t="str">
        <f>IF('Riesgos Gestion-Fiscal-Informa'!S312="","",'Riesgos Gestion-Fiscal-Informa'!S312)</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1236</v>
      </c>
      <c r="B316" s="503"/>
      <c r="C316" s="503"/>
      <c r="D316" s="503"/>
      <c r="E316" s="503"/>
      <c r="F316" s="503"/>
      <c r="G316" s="503"/>
      <c r="H316" s="503"/>
      <c r="I316" s="503"/>
      <c r="J316" s="230" t="str">
        <f>IF('Riesgos Gestion-Fiscal-Informa'!AB313="","",'Riesgos Gestion-Fiscal-Informa'!AB313)</f>
        <v/>
      </c>
      <c r="K316" s="230" t="str">
        <f>IF('Riesgos Gestion-Fiscal-Informa'!AD313="","",'Riesgos Gestion-Fiscal-Informa'!AD313)</f>
        <v/>
      </c>
      <c r="L316" s="230" t="str">
        <f t="shared" si="0"/>
        <v/>
      </c>
      <c r="M316" s="230" t="str">
        <f>IF('Riesgos Gestion-Fiscal-Informa'!AG313="","",'Riesgos Gestion-Fiscal-Informa'!AG313)</f>
        <v/>
      </c>
      <c r="N316" s="231" t="str">
        <f>IF('Riesgos Gestion-Fiscal-Informa'!S313="","",'Riesgos Gestion-Fiscal-Informa'!S313)</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1237</v>
      </c>
      <c r="B317" s="503"/>
      <c r="C317" s="503"/>
      <c r="D317" s="503"/>
      <c r="E317" s="503"/>
      <c r="F317" s="503"/>
      <c r="G317" s="503"/>
      <c r="H317" s="503"/>
      <c r="I317" s="503"/>
      <c r="J317" s="230" t="str">
        <f>IF('Riesgos Gestion-Fiscal-Informa'!AB314="","",'Riesgos Gestion-Fiscal-Informa'!AB314)</f>
        <v/>
      </c>
      <c r="K317" s="230" t="str">
        <f>IF('Riesgos Gestion-Fiscal-Informa'!AD314="","",'Riesgos Gestion-Fiscal-Informa'!AD314)</f>
        <v/>
      </c>
      <c r="L317" s="230" t="str">
        <f t="shared" si="0"/>
        <v/>
      </c>
      <c r="M317" s="230" t="str">
        <f>IF('Riesgos Gestion-Fiscal-Informa'!AG314="","",'Riesgos Gestion-Fiscal-Informa'!AG314)</f>
        <v/>
      </c>
      <c r="N317" s="231" t="str">
        <f>IF('Riesgos Gestion-Fiscal-Informa'!S314="","",'Riesgos Gestion-Fiscal-Informa'!S314)</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1238</v>
      </c>
      <c r="B318" s="504"/>
      <c r="C318" s="504"/>
      <c r="D318" s="504"/>
      <c r="E318" s="504"/>
      <c r="F318" s="504"/>
      <c r="G318" s="504"/>
      <c r="H318" s="504"/>
      <c r="I318" s="504"/>
      <c r="J318" s="230" t="str">
        <f>IF('Riesgos Gestion-Fiscal-Informa'!AB315="","",'Riesgos Gestion-Fiscal-Informa'!AB315)</f>
        <v/>
      </c>
      <c r="K318" s="230" t="str">
        <f>IF('Riesgos Gestion-Fiscal-Informa'!AD315="","",'Riesgos Gestion-Fiscal-Informa'!AD315)</f>
        <v/>
      </c>
      <c r="L318" s="230" t="str">
        <f t="shared" si="0"/>
        <v/>
      </c>
      <c r="M318" s="230" t="str">
        <f>IF('Riesgos Gestion-Fiscal-Informa'!AG315="","",'Riesgos Gestion-Fiscal-Informa'!AG315)</f>
        <v/>
      </c>
      <c r="N318" s="231" t="str">
        <f>IF('Riesgos Gestion-Fiscal-Informa'!S315="","",'Riesgos Gestion-Fiscal-Informa'!S315)</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1239</v>
      </c>
      <c r="B319" s="630"/>
      <c r="C319" s="631" t="str">
        <f>IF('Riesgos Gestion-Fiscal-Informa'!B316="","",'Riesgos Gestion-Fiscal-Informa'!B316)</f>
        <v/>
      </c>
      <c r="D319" s="631" t="str">
        <f>IF('Riesgos Gestion-Fiscal-Informa'!F316="","",'Riesgos Gestion-Fiscal-Informa'!F316)</f>
        <v/>
      </c>
      <c r="E319" s="632" t="str">
        <f>IF('Riesgos Gestion-Fiscal-Informa'!G316="","",'Riesgos Gestion-Fiscal-Informa'!G316)</f>
        <v/>
      </c>
      <c r="F319" s="631" t="str">
        <f>IF('Riesgos Gestion-Fiscal-Informa'!E316="","",'Riesgos Gestion-Fiscal-Informa'!E316)</f>
        <v/>
      </c>
      <c r="G319" s="633" t="str">
        <f>IF('Riesgos Gestion-Fiscal-Informa'!K316="","",'Riesgos Gestion-Fiscal-Informa'!K316)</f>
        <v/>
      </c>
      <c r="H319" s="633" t="str">
        <f>IF('Riesgos Gestion-Fiscal-Informa'!O316="","",'Riesgos Gestion-Fiscal-Informa'!O316)</f>
        <v/>
      </c>
      <c r="I319" s="633"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Gestion-Fiscal-Informa'!AB316="","",'Riesgos Gestion-Fiscal-Informa'!AB316)</f>
        <v/>
      </c>
      <c r="K319" s="230" t="str">
        <f>IF('Riesgos Gestion-Fiscal-Informa'!AD316="","",'Riesgos Gestion-Fiscal-Informa'!AD316)</f>
        <v/>
      </c>
      <c r="L319" s="230" t="str">
        <f t="shared" si="0"/>
        <v/>
      </c>
      <c r="M319" s="230" t="str">
        <f>IF('Riesgos Gestion-Fiscal-Informa'!AG316="","",'Riesgos Gestion-Fiscal-Informa'!AG316)</f>
        <v/>
      </c>
      <c r="N319" s="231" t="str">
        <f>IF('Riesgos Gestion-Fiscal-Informa'!S316="","",'Riesgos Gestion-Fiscal-Informa'!S316)</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1240</v>
      </c>
      <c r="B320" s="503"/>
      <c r="C320" s="503"/>
      <c r="D320" s="503"/>
      <c r="E320" s="503"/>
      <c r="F320" s="503"/>
      <c r="G320" s="503"/>
      <c r="H320" s="503"/>
      <c r="I320" s="503"/>
      <c r="J320" s="230" t="str">
        <f>IF('Riesgos Gestion-Fiscal-Informa'!AB317="","",'Riesgos Gestion-Fiscal-Informa'!AB317)</f>
        <v/>
      </c>
      <c r="K320" s="230" t="str">
        <f>IF('Riesgos Gestion-Fiscal-Informa'!AD317="","",'Riesgos Gestion-Fiscal-Informa'!AD317)</f>
        <v/>
      </c>
      <c r="L320" s="230" t="str">
        <f t="shared" si="0"/>
        <v/>
      </c>
      <c r="M320" s="230" t="str">
        <f>IF('Riesgos Gestion-Fiscal-Informa'!AG317="","",'Riesgos Gestion-Fiscal-Informa'!AG317)</f>
        <v/>
      </c>
      <c r="N320" s="231" t="str">
        <f>IF('Riesgos Gestion-Fiscal-Informa'!S317="","",'Riesgos Gestion-Fiscal-Informa'!S317)</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1241</v>
      </c>
      <c r="B321" s="503"/>
      <c r="C321" s="503"/>
      <c r="D321" s="503"/>
      <c r="E321" s="503"/>
      <c r="F321" s="503"/>
      <c r="G321" s="503"/>
      <c r="H321" s="503"/>
      <c r="I321" s="503"/>
      <c r="J321" s="230" t="str">
        <f>IF('Riesgos Gestion-Fiscal-Informa'!AB318="","",'Riesgos Gestion-Fiscal-Informa'!AB318)</f>
        <v/>
      </c>
      <c r="K321" s="230" t="str">
        <f>IF('Riesgos Gestion-Fiscal-Informa'!AD318="","",'Riesgos Gestion-Fiscal-Informa'!AD318)</f>
        <v/>
      </c>
      <c r="L321" s="230" t="str">
        <f t="shared" si="0"/>
        <v/>
      </c>
      <c r="M321" s="230" t="str">
        <f>IF('Riesgos Gestion-Fiscal-Informa'!AG318="","",'Riesgos Gestion-Fiscal-Informa'!AG318)</f>
        <v/>
      </c>
      <c r="N321" s="231" t="str">
        <f>IF('Riesgos Gestion-Fiscal-Informa'!S318="","",'Riesgos Gestion-Fiscal-Informa'!S318)</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1242</v>
      </c>
      <c r="B322" s="503"/>
      <c r="C322" s="503"/>
      <c r="D322" s="503"/>
      <c r="E322" s="503"/>
      <c r="F322" s="503"/>
      <c r="G322" s="503"/>
      <c r="H322" s="503"/>
      <c r="I322" s="503"/>
      <c r="J322" s="230" t="str">
        <f>IF('Riesgos Gestion-Fiscal-Informa'!AB319="","",'Riesgos Gestion-Fiscal-Informa'!AB319)</f>
        <v/>
      </c>
      <c r="K322" s="230" t="str">
        <f>IF('Riesgos Gestion-Fiscal-Informa'!AD319="","",'Riesgos Gestion-Fiscal-Informa'!AD319)</f>
        <v/>
      </c>
      <c r="L322" s="230" t="str">
        <f t="shared" si="0"/>
        <v/>
      </c>
      <c r="M322" s="230" t="str">
        <f>IF('Riesgos Gestion-Fiscal-Informa'!AG319="","",'Riesgos Gestion-Fiscal-Informa'!AG319)</f>
        <v/>
      </c>
      <c r="N322" s="231" t="str">
        <f>IF('Riesgos Gestion-Fiscal-Informa'!S319="","",'Riesgos Gestion-Fiscal-Informa'!S319)</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1243</v>
      </c>
      <c r="B323" s="503"/>
      <c r="C323" s="503"/>
      <c r="D323" s="503"/>
      <c r="E323" s="503"/>
      <c r="F323" s="503"/>
      <c r="G323" s="503"/>
      <c r="H323" s="503"/>
      <c r="I323" s="503"/>
      <c r="J323" s="230" t="str">
        <f>IF('Riesgos Gestion-Fiscal-Informa'!AB320="","",'Riesgos Gestion-Fiscal-Informa'!AB320)</f>
        <v/>
      </c>
      <c r="K323" s="230" t="str">
        <f>IF('Riesgos Gestion-Fiscal-Informa'!AD320="","",'Riesgos Gestion-Fiscal-Informa'!AD320)</f>
        <v/>
      </c>
      <c r="L323" s="230" t="str">
        <f t="shared" si="0"/>
        <v/>
      </c>
      <c r="M323" s="230" t="str">
        <f>IF('Riesgos Gestion-Fiscal-Informa'!AG320="","",'Riesgos Gestion-Fiscal-Informa'!AG320)</f>
        <v/>
      </c>
      <c r="N323" s="231" t="str">
        <f>IF('Riesgos Gestion-Fiscal-Informa'!S320="","",'Riesgos Gestion-Fiscal-Informa'!S320)</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1244</v>
      </c>
      <c r="B324" s="504"/>
      <c r="C324" s="504"/>
      <c r="D324" s="504"/>
      <c r="E324" s="504"/>
      <c r="F324" s="504"/>
      <c r="G324" s="504"/>
      <c r="H324" s="504"/>
      <c r="I324" s="504"/>
      <c r="J324" s="230" t="str">
        <f>IF('Riesgos Gestion-Fiscal-Informa'!AB321="","",'Riesgos Gestion-Fiscal-Informa'!AB321)</f>
        <v/>
      </c>
      <c r="K324" s="230" t="str">
        <f>IF('Riesgos Gestion-Fiscal-Informa'!AD321="","",'Riesgos Gestion-Fiscal-Informa'!AD321)</f>
        <v/>
      </c>
      <c r="L324" s="230" t="str">
        <f t="shared" si="0"/>
        <v/>
      </c>
      <c r="M324" s="230" t="str">
        <f>IF('Riesgos Gestion-Fiscal-Informa'!AG321="","",'Riesgos Gestion-Fiscal-Informa'!AG321)</f>
        <v/>
      </c>
      <c r="N324" s="231" t="str">
        <f>IF('Riesgos Gestion-Fiscal-Informa'!S321="","",'Riesgos Gestion-Fiscal-Informa'!S321)</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1245</v>
      </c>
      <c r="B325" s="630"/>
      <c r="C325" s="631" t="str">
        <f>IF('Riesgos Gestion-Fiscal-Informa'!B322="","",'Riesgos Gestion-Fiscal-Informa'!B322)</f>
        <v/>
      </c>
      <c r="D325" s="631" t="str">
        <f>IF('Riesgos Gestion-Fiscal-Informa'!F322="","",'Riesgos Gestion-Fiscal-Informa'!F322)</f>
        <v/>
      </c>
      <c r="E325" s="632" t="str">
        <f>IF('Riesgos Gestion-Fiscal-Informa'!G322="","",'Riesgos Gestion-Fiscal-Informa'!G322)</f>
        <v/>
      </c>
      <c r="F325" s="631" t="str">
        <f>IF('Riesgos Gestion-Fiscal-Informa'!E322="","",'Riesgos Gestion-Fiscal-Informa'!E322)</f>
        <v/>
      </c>
      <c r="G325" s="633" t="str">
        <f>IF('Riesgos Gestion-Fiscal-Informa'!K322="","",'Riesgos Gestion-Fiscal-Informa'!K322)</f>
        <v/>
      </c>
      <c r="H325" s="633" t="str">
        <f>IF('Riesgos Gestion-Fiscal-Informa'!O322="","",'Riesgos Gestion-Fiscal-Informa'!O322)</f>
        <v/>
      </c>
      <c r="I325" s="633"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Gestion-Fiscal-Informa'!AB322="","",'Riesgos Gestion-Fiscal-Informa'!AB322)</f>
        <v/>
      </c>
      <c r="K325" s="230" t="str">
        <f>IF('Riesgos Gestion-Fiscal-Informa'!AD322="","",'Riesgos Gestion-Fiscal-Informa'!AD322)</f>
        <v/>
      </c>
      <c r="L325" s="230" t="str">
        <f t="shared" si="0"/>
        <v/>
      </c>
      <c r="M325" s="230" t="str">
        <f>IF('Riesgos Gestion-Fiscal-Informa'!AG322="","",'Riesgos Gestion-Fiscal-Informa'!AG322)</f>
        <v/>
      </c>
      <c r="N325" s="231" t="str">
        <f>IF('Riesgos Gestion-Fiscal-Informa'!S322="","",'Riesgos Gestion-Fiscal-Informa'!S322)</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1246</v>
      </c>
      <c r="B326" s="503"/>
      <c r="C326" s="503"/>
      <c r="D326" s="503"/>
      <c r="E326" s="503"/>
      <c r="F326" s="503"/>
      <c r="G326" s="503"/>
      <c r="H326" s="503"/>
      <c r="I326" s="503"/>
      <c r="J326" s="230" t="str">
        <f>IF('Riesgos Gestion-Fiscal-Informa'!AB323="","",'Riesgos Gestion-Fiscal-Informa'!AB323)</f>
        <v/>
      </c>
      <c r="K326" s="230" t="str">
        <f>IF('Riesgos Gestion-Fiscal-Informa'!AD323="","",'Riesgos Gestion-Fiscal-Informa'!AD323)</f>
        <v/>
      </c>
      <c r="L326" s="230" t="str">
        <f t="shared" si="0"/>
        <v/>
      </c>
      <c r="M326" s="230" t="str">
        <f>IF('Riesgos Gestion-Fiscal-Informa'!AG323="","",'Riesgos Gestion-Fiscal-Informa'!AG323)</f>
        <v/>
      </c>
      <c r="N326" s="231" t="str">
        <f>IF('Riesgos Gestion-Fiscal-Informa'!S323="","",'Riesgos Gestion-Fiscal-Informa'!S323)</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1247</v>
      </c>
      <c r="B327" s="503"/>
      <c r="C327" s="503"/>
      <c r="D327" s="503"/>
      <c r="E327" s="503"/>
      <c r="F327" s="503"/>
      <c r="G327" s="503"/>
      <c r="H327" s="503"/>
      <c r="I327" s="503"/>
      <c r="J327" s="230" t="str">
        <f>IF('Riesgos Gestion-Fiscal-Informa'!AB324="","",'Riesgos Gestion-Fiscal-Informa'!AB324)</f>
        <v/>
      </c>
      <c r="K327" s="230" t="str">
        <f>IF('Riesgos Gestion-Fiscal-Informa'!AD324="","",'Riesgos Gestion-Fiscal-Informa'!AD324)</f>
        <v/>
      </c>
      <c r="L327" s="230" t="str">
        <f t="shared" si="0"/>
        <v/>
      </c>
      <c r="M327" s="230" t="str">
        <f>IF('Riesgos Gestion-Fiscal-Informa'!AG324="","",'Riesgos Gestion-Fiscal-Informa'!AG324)</f>
        <v/>
      </c>
      <c r="N327" s="231" t="str">
        <f>IF('Riesgos Gestion-Fiscal-Informa'!S324="","",'Riesgos Gestion-Fiscal-Informa'!S324)</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1248</v>
      </c>
      <c r="B328" s="503"/>
      <c r="C328" s="503"/>
      <c r="D328" s="503"/>
      <c r="E328" s="503"/>
      <c r="F328" s="503"/>
      <c r="G328" s="503"/>
      <c r="H328" s="503"/>
      <c r="I328" s="503"/>
      <c r="J328" s="230" t="str">
        <f>IF('Riesgos Gestion-Fiscal-Informa'!AB325="","",'Riesgos Gestion-Fiscal-Informa'!AB325)</f>
        <v/>
      </c>
      <c r="K328" s="230" t="str">
        <f>IF('Riesgos Gestion-Fiscal-Informa'!AD325="","",'Riesgos Gestion-Fiscal-Informa'!AD325)</f>
        <v/>
      </c>
      <c r="L328" s="230" t="str">
        <f t="shared" si="0"/>
        <v/>
      </c>
      <c r="M328" s="230" t="str">
        <f>IF('Riesgos Gestion-Fiscal-Informa'!AG325="","",'Riesgos Gestion-Fiscal-Informa'!AG325)</f>
        <v/>
      </c>
      <c r="N328" s="231" t="str">
        <f>IF('Riesgos Gestion-Fiscal-Informa'!S325="","",'Riesgos Gestion-Fiscal-Informa'!S325)</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1249</v>
      </c>
      <c r="B329" s="503"/>
      <c r="C329" s="503"/>
      <c r="D329" s="503"/>
      <c r="E329" s="503"/>
      <c r="F329" s="503"/>
      <c r="G329" s="503"/>
      <c r="H329" s="503"/>
      <c r="I329" s="503"/>
      <c r="J329" s="230" t="str">
        <f>IF('Riesgos Gestion-Fiscal-Informa'!AB326="","",'Riesgos Gestion-Fiscal-Informa'!AB326)</f>
        <v/>
      </c>
      <c r="K329" s="230" t="str">
        <f>IF('Riesgos Gestion-Fiscal-Informa'!AD326="","",'Riesgos Gestion-Fiscal-Informa'!AD326)</f>
        <v/>
      </c>
      <c r="L329" s="230" t="str">
        <f t="shared" si="0"/>
        <v/>
      </c>
      <c r="M329" s="230" t="str">
        <f>IF('Riesgos Gestion-Fiscal-Informa'!AG326="","",'Riesgos Gestion-Fiscal-Informa'!AG326)</f>
        <v/>
      </c>
      <c r="N329" s="231" t="str">
        <f>IF('Riesgos Gestion-Fiscal-Informa'!S326="","",'Riesgos Gestion-Fiscal-Informa'!S326)</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1250</v>
      </c>
      <c r="B330" s="504"/>
      <c r="C330" s="504"/>
      <c r="D330" s="504"/>
      <c r="E330" s="504"/>
      <c r="F330" s="504"/>
      <c r="G330" s="504"/>
      <c r="H330" s="504"/>
      <c r="I330" s="504"/>
      <c r="J330" s="230" t="str">
        <f>IF('Riesgos Gestion-Fiscal-Informa'!AB327="","",'Riesgos Gestion-Fiscal-Informa'!AB327)</f>
        <v/>
      </c>
      <c r="K330" s="230" t="str">
        <f>IF('Riesgos Gestion-Fiscal-Informa'!AD327="","",'Riesgos Gestion-Fiscal-Informa'!AD327)</f>
        <v/>
      </c>
      <c r="L330" s="230" t="str">
        <f t="shared" si="0"/>
        <v/>
      </c>
      <c r="M330" s="230" t="str">
        <f>IF('Riesgos Gestion-Fiscal-Informa'!AG327="","",'Riesgos Gestion-Fiscal-Informa'!AG327)</f>
        <v/>
      </c>
      <c r="N330" s="231" t="str">
        <f>IF('Riesgos Gestion-Fiscal-Informa'!S327="","",'Riesgos Gestion-Fiscal-Informa'!S327)</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1251</v>
      </c>
      <c r="B331" s="630"/>
      <c r="C331" s="631" t="str">
        <f>IF('Riesgos Gestion-Fiscal-Informa'!B328="","",'Riesgos Gestion-Fiscal-Informa'!B328)</f>
        <v/>
      </c>
      <c r="D331" s="631" t="str">
        <f>IF('Riesgos Gestion-Fiscal-Informa'!F328="","",'Riesgos Gestion-Fiscal-Informa'!F328)</f>
        <v/>
      </c>
      <c r="E331" s="632" t="str">
        <f>IF('Riesgos Gestion-Fiscal-Informa'!G328="","",'Riesgos Gestion-Fiscal-Informa'!G328)</f>
        <v/>
      </c>
      <c r="F331" s="631" t="str">
        <f>IF('Riesgos Gestion-Fiscal-Informa'!E328="","",'Riesgos Gestion-Fiscal-Informa'!E328)</f>
        <v/>
      </c>
      <c r="G331" s="633" t="str">
        <f>IF('Riesgos Gestion-Fiscal-Informa'!K328="","",'Riesgos Gestion-Fiscal-Informa'!K328)</f>
        <v/>
      </c>
      <c r="H331" s="633" t="str">
        <f>IF('Riesgos Gestion-Fiscal-Informa'!O328="","",'Riesgos Gestion-Fiscal-Informa'!O328)</f>
        <v/>
      </c>
      <c r="I331" s="633"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Gestion-Fiscal-Informa'!AB328="","",'Riesgos Gestion-Fiscal-Informa'!AB328)</f>
        <v/>
      </c>
      <c r="K331" s="230" t="str">
        <f>IF('Riesgos Gestion-Fiscal-Informa'!AD328="","",'Riesgos Gestion-Fiscal-Informa'!AD328)</f>
        <v/>
      </c>
      <c r="L331" s="230" t="str">
        <f t="shared" si="0"/>
        <v/>
      </c>
      <c r="M331" s="230" t="str">
        <f>IF('Riesgos Gestion-Fiscal-Informa'!AG328="","",'Riesgos Gestion-Fiscal-Informa'!AG328)</f>
        <v/>
      </c>
      <c r="N331" s="231" t="str">
        <f>IF('Riesgos Gestion-Fiscal-Informa'!S328="","",'Riesgos Gestion-Fiscal-Informa'!S328)</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1252</v>
      </c>
      <c r="B332" s="503"/>
      <c r="C332" s="503"/>
      <c r="D332" s="503"/>
      <c r="E332" s="503"/>
      <c r="F332" s="503"/>
      <c r="G332" s="503"/>
      <c r="H332" s="503"/>
      <c r="I332" s="503"/>
      <c r="J332" s="230" t="str">
        <f>IF('Riesgos Gestion-Fiscal-Informa'!AB329="","",'Riesgos Gestion-Fiscal-Informa'!AB329)</f>
        <v/>
      </c>
      <c r="K332" s="230" t="str">
        <f>IF('Riesgos Gestion-Fiscal-Informa'!AD329="","",'Riesgos Gestion-Fiscal-Informa'!AD329)</f>
        <v/>
      </c>
      <c r="L332" s="230" t="str">
        <f t="shared" si="0"/>
        <v/>
      </c>
      <c r="M332" s="230" t="str">
        <f>IF('Riesgos Gestion-Fiscal-Informa'!AG329="","",'Riesgos Gestion-Fiscal-Informa'!AG329)</f>
        <v/>
      </c>
      <c r="N332" s="231" t="str">
        <f>IF('Riesgos Gestion-Fiscal-Informa'!S329="","",'Riesgos Gestion-Fiscal-Informa'!S329)</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1253</v>
      </c>
      <c r="B333" s="503"/>
      <c r="C333" s="503"/>
      <c r="D333" s="503"/>
      <c r="E333" s="503"/>
      <c r="F333" s="503"/>
      <c r="G333" s="503"/>
      <c r="H333" s="503"/>
      <c r="I333" s="503"/>
      <c r="J333" s="230" t="str">
        <f>IF('Riesgos Gestion-Fiscal-Informa'!AB330="","",'Riesgos Gestion-Fiscal-Informa'!AB330)</f>
        <v/>
      </c>
      <c r="K333" s="230" t="str">
        <f>IF('Riesgos Gestion-Fiscal-Informa'!AD330="","",'Riesgos Gestion-Fiscal-Informa'!AD330)</f>
        <v/>
      </c>
      <c r="L333" s="230" t="str">
        <f t="shared" si="0"/>
        <v/>
      </c>
      <c r="M333" s="230" t="str">
        <f>IF('Riesgos Gestion-Fiscal-Informa'!AG330="","",'Riesgos Gestion-Fiscal-Informa'!AG330)</f>
        <v/>
      </c>
      <c r="N333" s="231" t="str">
        <f>IF('Riesgos Gestion-Fiscal-Informa'!S330="","",'Riesgos Gestion-Fiscal-Informa'!S330)</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1254</v>
      </c>
      <c r="B334" s="503"/>
      <c r="C334" s="503"/>
      <c r="D334" s="503"/>
      <c r="E334" s="503"/>
      <c r="F334" s="503"/>
      <c r="G334" s="503"/>
      <c r="H334" s="503"/>
      <c r="I334" s="503"/>
      <c r="J334" s="230" t="str">
        <f>IF('Riesgos Gestion-Fiscal-Informa'!AB331="","",'Riesgos Gestion-Fiscal-Informa'!AB331)</f>
        <v/>
      </c>
      <c r="K334" s="230" t="str">
        <f>IF('Riesgos Gestion-Fiscal-Informa'!AD331="","",'Riesgos Gestion-Fiscal-Informa'!AD331)</f>
        <v/>
      </c>
      <c r="L334" s="230" t="str">
        <f t="shared" si="0"/>
        <v/>
      </c>
      <c r="M334" s="230" t="str">
        <f>IF('Riesgos Gestion-Fiscal-Informa'!AG331="","",'Riesgos Gestion-Fiscal-Informa'!AG331)</f>
        <v/>
      </c>
      <c r="N334" s="231" t="str">
        <f>IF('Riesgos Gestion-Fiscal-Informa'!S331="","",'Riesgos Gestion-Fiscal-Informa'!S331)</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1255</v>
      </c>
      <c r="B335" s="503"/>
      <c r="C335" s="503"/>
      <c r="D335" s="503"/>
      <c r="E335" s="503"/>
      <c r="F335" s="503"/>
      <c r="G335" s="503"/>
      <c r="H335" s="503"/>
      <c r="I335" s="503"/>
      <c r="J335" s="230" t="str">
        <f>IF('Riesgos Gestion-Fiscal-Informa'!AB332="","",'Riesgos Gestion-Fiscal-Informa'!AB332)</f>
        <v/>
      </c>
      <c r="K335" s="230" t="str">
        <f>IF('Riesgos Gestion-Fiscal-Informa'!AD332="","",'Riesgos Gestion-Fiscal-Informa'!AD332)</f>
        <v/>
      </c>
      <c r="L335" s="230" t="str">
        <f t="shared" si="0"/>
        <v/>
      </c>
      <c r="M335" s="230" t="str">
        <f>IF('Riesgos Gestion-Fiscal-Informa'!AG332="","",'Riesgos Gestion-Fiscal-Informa'!AG332)</f>
        <v/>
      </c>
      <c r="N335" s="231" t="str">
        <f>IF('Riesgos Gestion-Fiscal-Informa'!S332="","",'Riesgos Gestion-Fiscal-Informa'!S332)</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1256</v>
      </c>
      <c r="B336" s="504"/>
      <c r="C336" s="504"/>
      <c r="D336" s="504"/>
      <c r="E336" s="504"/>
      <c r="F336" s="504"/>
      <c r="G336" s="504"/>
      <c r="H336" s="504"/>
      <c r="I336" s="504"/>
      <c r="J336" s="230" t="str">
        <f>IF('Riesgos Gestion-Fiscal-Informa'!AB333="","",'Riesgos Gestion-Fiscal-Informa'!AB333)</f>
        <v/>
      </c>
      <c r="K336" s="230" t="str">
        <f>IF('Riesgos Gestion-Fiscal-Informa'!AD333="","",'Riesgos Gestion-Fiscal-Informa'!AD333)</f>
        <v/>
      </c>
      <c r="L336" s="230" t="str">
        <f t="shared" si="0"/>
        <v/>
      </c>
      <c r="M336" s="230" t="str">
        <f>IF('Riesgos Gestion-Fiscal-Informa'!AG333="","",'Riesgos Gestion-Fiscal-Informa'!AG333)</f>
        <v/>
      </c>
      <c r="N336" s="231" t="str">
        <f>IF('Riesgos Gestion-Fiscal-Informa'!S333="","",'Riesgos Gestion-Fiscal-Informa'!S333)</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1257</v>
      </c>
      <c r="B337" s="630"/>
      <c r="C337" s="631" t="str">
        <f>IF('Riesgos Gestion-Fiscal-Informa'!B334="","",'Riesgos Gestion-Fiscal-Informa'!B334)</f>
        <v/>
      </c>
      <c r="D337" s="631" t="str">
        <f>IF('Riesgos Gestion-Fiscal-Informa'!F334="","",'Riesgos Gestion-Fiscal-Informa'!F334)</f>
        <v/>
      </c>
      <c r="E337" s="632" t="str">
        <f>IF('Riesgos Gestion-Fiscal-Informa'!G334="","",'Riesgos Gestion-Fiscal-Informa'!G334)</f>
        <v/>
      </c>
      <c r="F337" s="631" t="str">
        <f>IF('Riesgos Gestion-Fiscal-Informa'!E334="","",'Riesgos Gestion-Fiscal-Informa'!E334)</f>
        <v/>
      </c>
      <c r="G337" s="633" t="str">
        <f>IF('Riesgos Gestion-Fiscal-Informa'!K334="","",'Riesgos Gestion-Fiscal-Informa'!K334)</f>
        <v/>
      </c>
      <c r="H337" s="633" t="str">
        <f>IF('Riesgos Gestion-Fiscal-Informa'!O334="","",'Riesgos Gestion-Fiscal-Informa'!O334)</f>
        <v/>
      </c>
      <c r="I337" s="633"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Gestion-Fiscal-Informa'!AB334="","",'Riesgos Gestion-Fiscal-Informa'!AB334)</f>
        <v/>
      </c>
      <c r="K337" s="230" t="str">
        <f>IF('Riesgos Gestion-Fiscal-Informa'!AD334="","",'Riesgos Gestion-Fiscal-Informa'!AD334)</f>
        <v/>
      </c>
      <c r="L337" s="230" t="str">
        <f t="shared" si="0"/>
        <v/>
      </c>
      <c r="M337" s="230" t="str">
        <f>IF('Riesgos Gestion-Fiscal-Informa'!AG334="","",'Riesgos Gestion-Fiscal-Informa'!AG334)</f>
        <v/>
      </c>
      <c r="N337" s="231" t="str">
        <f>IF('Riesgos Gestion-Fiscal-Informa'!S334="","",'Riesgos Gestion-Fiscal-Informa'!S334)</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1258</v>
      </c>
      <c r="B338" s="503"/>
      <c r="C338" s="503"/>
      <c r="D338" s="503"/>
      <c r="E338" s="503"/>
      <c r="F338" s="503"/>
      <c r="G338" s="503"/>
      <c r="H338" s="503"/>
      <c r="I338" s="503"/>
      <c r="J338" s="230" t="str">
        <f>IF('Riesgos Gestion-Fiscal-Informa'!AB335="","",'Riesgos Gestion-Fiscal-Informa'!AB335)</f>
        <v/>
      </c>
      <c r="K338" s="230" t="str">
        <f>IF('Riesgos Gestion-Fiscal-Informa'!AD335="","",'Riesgos Gestion-Fiscal-Informa'!AD335)</f>
        <v/>
      </c>
      <c r="L338" s="230" t="str">
        <f t="shared" si="0"/>
        <v/>
      </c>
      <c r="M338" s="230" t="str">
        <f>IF('Riesgos Gestion-Fiscal-Informa'!AG335="","",'Riesgos Gestion-Fiscal-Informa'!AG335)</f>
        <v/>
      </c>
      <c r="N338" s="231" t="str">
        <f>IF('Riesgos Gestion-Fiscal-Informa'!S335="","",'Riesgos Gestion-Fiscal-Informa'!S335)</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1259</v>
      </c>
      <c r="B339" s="503"/>
      <c r="C339" s="503"/>
      <c r="D339" s="503"/>
      <c r="E339" s="503"/>
      <c r="F339" s="503"/>
      <c r="G339" s="503"/>
      <c r="H339" s="503"/>
      <c r="I339" s="503"/>
      <c r="J339" s="230" t="str">
        <f>IF('Riesgos Gestion-Fiscal-Informa'!AB336="","",'Riesgos Gestion-Fiscal-Informa'!AB336)</f>
        <v/>
      </c>
      <c r="K339" s="230" t="str">
        <f>IF('Riesgos Gestion-Fiscal-Informa'!AD336="","",'Riesgos Gestion-Fiscal-Informa'!AD336)</f>
        <v/>
      </c>
      <c r="L339" s="230" t="str">
        <f t="shared" si="0"/>
        <v/>
      </c>
      <c r="M339" s="230" t="str">
        <f>IF('Riesgos Gestion-Fiscal-Informa'!AG336="","",'Riesgos Gestion-Fiscal-Informa'!AG336)</f>
        <v/>
      </c>
      <c r="N339" s="231" t="str">
        <f>IF('Riesgos Gestion-Fiscal-Informa'!S336="","",'Riesgos Gestion-Fiscal-Informa'!S336)</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1260</v>
      </c>
      <c r="B340" s="503"/>
      <c r="C340" s="503"/>
      <c r="D340" s="503"/>
      <c r="E340" s="503"/>
      <c r="F340" s="503"/>
      <c r="G340" s="503"/>
      <c r="H340" s="503"/>
      <c r="I340" s="503"/>
      <c r="J340" s="230" t="str">
        <f>IF('Riesgos Gestion-Fiscal-Informa'!AB337="","",'Riesgos Gestion-Fiscal-Informa'!AB337)</f>
        <v/>
      </c>
      <c r="K340" s="230" t="str">
        <f>IF('Riesgos Gestion-Fiscal-Informa'!AD337="","",'Riesgos Gestion-Fiscal-Informa'!AD337)</f>
        <v/>
      </c>
      <c r="L340" s="230" t="str">
        <f t="shared" si="0"/>
        <v/>
      </c>
      <c r="M340" s="230" t="str">
        <f>IF('Riesgos Gestion-Fiscal-Informa'!AG337="","",'Riesgos Gestion-Fiscal-Informa'!AG337)</f>
        <v/>
      </c>
      <c r="N340" s="231" t="str">
        <f>IF('Riesgos Gestion-Fiscal-Informa'!S337="","",'Riesgos Gestion-Fiscal-Informa'!S337)</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1261</v>
      </c>
      <c r="B341" s="503"/>
      <c r="C341" s="503"/>
      <c r="D341" s="503"/>
      <c r="E341" s="503"/>
      <c r="F341" s="503"/>
      <c r="G341" s="503"/>
      <c r="H341" s="503"/>
      <c r="I341" s="503"/>
      <c r="J341" s="230" t="str">
        <f>IF('Riesgos Gestion-Fiscal-Informa'!AB338="","",'Riesgos Gestion-Fiscal-Informa'!AB338)</f>
        <v/>
      </c>
      <c r="K341" s="230" t="str">
        <f>IF('Riesgos Gestion-Fiscal-Informa'!AD338="","",'Riesgos Gestion-Fiscal-Informa'!AD338)</f>
        <v/>
      </c>
      <c r="L341" s="230" t="str">
        <f t="shared" si="0"/>
        <v/>
      </c>
      <c r="M341" s="230" t="str">
        <f>IF('Riesgos Gestion-Fiscal-Informa'!AG338="","",'Riesgos Gestion-Fiscal-Informa'!AG338)</f>
        <v/>
      </c>
      <c r="N341" s="231" t="str">
        <f>IF('Riesgos Gestion-Fiscal-Informa'!S338="","",'Riesgos Gestion-Fiscal-Informa'!S338)</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1262</v>
      </c>
      <c r="B342" s="504"/>
      <c r="C342" s="504"/>
      <c r="D342" s="504"/>
      <c r="E342" s="504"/>
      <c r="F342" s="504"/>
      <c r="G342" s="504"/>
      <c r="H342" s="504"/>
      <c r="I342" s="504"/>
      <c r="J342" s="230" t="str">
        <f>IF('Riesgos Gestion-Fiscal-Informa'!AB339="","",'Riesgos Gestion-Fiscal-Informa'!AB339)</f>
        <v/>
      </c>
      <c r="K342" s="230" t="str">
        <f>IF('Riesgos Gestion-Fiscal-Informa'!AD339="","",'Riesgos Gestion-Fiscal-Informa'!AD339)</f>
        <v/>
      </c>
      <c r="L342" s="230" t="str">
        <f t="shared" si="0"/>
        <v/>
      </c>
      <c r="M342" s="230" t="str">
        <f>IF('Riesgos Gestion-Fiscal-Informa'!AG339="","",'Riesgos Gestion-Fiscal-Informa'!AG339)</f>
        <v/>
      </c>
      <c r="N342" s="231" t="str">
        <f>IF('Riesgos Gestion-Fiscal-Informa'!S339="","",'Riesgos Gestion-Fiscal-Informa'!S339)</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1263</v>
      </c>
      <c r="B343" s="630"/>
      <c r="C343" s="631" t="str">
        <f>IF('Riesgos Gestion-Fiscal-Informa'!B340="","",'Riesgos Gestion-Fiscal-Informa'!B340)</f>
        <v/>
      </c>
      <c r="D343" s="631" t="str">
        <f>IF('Riesgos Gestion-Fiscal-Informa'!F340="","",'Riesgos Gestion-Fiscal-Informa'!F340)</f>
        <v/>
      </c>
      <c r="E343" s="632" t="str">
        <f>IF('Riesgos Gestion-Fiscal-Informa'!G340="","",'Riesgos Gestion-Fiscal-Informa'!G340)</f>
        <v/>
      </c>
      <c r="F343" s="631" t="str">
        <f>IF('Riesgos Gestion-Fiscal-Informa'!E340="","",'Riesgos Gestion-Fiscal-Informa'!E340)</f>
        <v/>
      </c>
      <c r="G343" s="633" t="str">
        <f>IF('Riesgos Gestion-Fiscal-Informa'!K340="","",'Riesgos Gestion-Fiscal-Informa'!K340)</f>
        <v/>
      </c>
      <c r="H343" s="633" t="str">
        <f>IF('Riesgos Gestion-Fiscal-Informa'!O340="","",'Riesgos Gestion-Fiscal-Informa'!O340)</f>
        <v/>
      </c>
      <c r="I343" s="633"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Gestion-Fiscal-Informa'!AB340="","",'Riesgos Gestion-Fiscal-Informa'!AB340)</f>
        <v/>
      </c>
      <c r="K343" s="230" t="str">
        <f>IF('Riesgos Gestion-Fiscal-Informa'!AD340="","",'Riesgos Gestion-Fiscal-Informa'!AD340)</f>
        <v/>
      </c>
      <c r="L343" s="230" t="str">
        <f t="shared" si="0"/>
        <v/>
      </c>
      <c r="M343" s="230" t="str">
        <f>IF('Riesgos Gestion-Fiscal-Informa'!AG340="","",'Riesgos Gestion-Fiscal-Informa'!AG340)</f>
        <v/>
      </c>
      <c r="N343" s="231" t="str">
        <f>IF('Riesgos Gestion-Fiscal-Informa'!S340="","",'Riesgos Gestion-Fiscal-Informa'!S340)</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1264</v>
      </c>
      <c r="B344" s="503"/>
      <c r="C344" s="503"/>
      <c r="D344" s="503"/>
      <c r="E344" s="503"/>
      <c r="F344" s="503"/>
      <c r="G344" s="503"/>
      <c r="H344" s="503"/>
      <c r="I344" s="503"/>
      <c r="J344" s="230" t="str">
        <f>IF('Riesgos Gestion-Fiscal-Informa'!AB341="","",'Riesgos Gestion-Fiscal-Informa'!AB341)</f>
        <v/>
      </c>
      <c r="K344" s="230" t="str">
        <f>IF('Riesgos Gestion-Fiscal-Informa'!AD341="","",'Riesgos Gestion-Fiscal-Informa'!AD341)</f>
        <v/>
      </c>
      <c r="L344" s="230" t="str">
        <f t="shared" si="0"/>
        <v/>
      </c>
      <c r="M344" s="230" t="str">
        <f>IF('Riesgos Gestion-Fiscal-Informa'!AG341="","",'Riesgos Gestion-Fiscal-Informa'!AG341)</f>
        <v/>
      </c>
      <c r="N344" s="231" t="str">
        <f>IF('Riesgos Gestion-Fiscal-Informa'!S341="","",'Riesgos Gestion-Fiscal-Informa'!S341)</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1265</v>
      </c>
      <c r="B345" s="503"/>
      <c r="C345" s="503"/>
      <c r="D345" s="503"/>
      <c r="E345" s="503"/>
      <c r="F345" s="503"/>
      <c r="G345" s="503"/>
      <c r="H345" s="503"/>
      <c r="I345" s="503"/>
      <c r="J345" s="230" t="str">
        <f>IF('Riesgos Gestion-Fiscal-Informa'!AB342="","",'Riesgos Gestion-Fiscal-Informa'!AB342)</f>
        <v/>
      </c>
      <c r="K345" s="230" t="str">
        <f>IF('Riesgos Gestion-Fiscal-Informa'!AD342="","",'Riesgos Gestion-Fiscal-Informa'!AD342)</f>
        <v/>
      </c>
      <c r="L345" s="230" t="str">
        <f t="shared" si="0"/>
        <v/>
      </c>
      <c r="M345" s="230" t="str">
        <f>IF('Riesgos Gestion-Fiscal-Informa'!AG342="","",'Riesgos Gestion-Fiscal-Informa'!AG342)</f>
        <v/>
      </c>
      <c r="N345" s="231" t="str">
        <f>IF('Riesgos Gestion-Fiscal-Informa'!S342="","",'Riesgos Gestion-Fiscal-Informa'!S342)</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1266</v>
      </c>
      <c r="B346" s="503"/>
      <c r="C346" s="503"/>
      <c r="D346" s="503"/>
      <c r="E346" s="503"/>
      <c r="F346" s="503"/>
      <c r="G346" s="503"/>
      <c r="H346" s="503"/>
      <c r="I346" s="503"/>
      <c r="J346" s="230" t="str">
        <f>IF('Riesgos Gestion-Fiscal-Informa'!AB343="","",'Riesgos Gestion-Fiscal-Informa'!AB343)</f>
        <v/>
      </c>
      <c r="K346" s="230" t="str">
        <f>IF('Riesgos Gestion-Fiscal-Informa'!AD343="","",'Riesgos Gestion-Fiscal-Informa'!AD343)</f>
        <v/>
      </c>
      <c r="L346" s="230" t="str">
        <f t="shared" si="0"/>
        <v/>
      </c>
      <c r="M346" s="230" t="str">
        <f>IF('Riesgos Gestion-Fiscal-Informa'!AG343="","",'Riesgos Gestion-Fiscal-Informa'!AG343)</f>
        <v/>
      </c>
      <c r="N346" s="231" t="str">
        <f>IF('Riesgos Gestion-Fiscal-Informa'!S343="","",'Riesgos Gestion-Fiscal-Informa'!S343)</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1267</v>
      </c>
      <c r="B347" s="503"/>
      <c r="C347" s="503"/>
      <c r="D347" s="503"/>
      <c r="E347" s="503"/>
      <c r="F347" s="503"/>
      <c r="G347" s="503"/>
      <c r="H347" s="503"/>
      <c r="I347" s="503"/>
      <c r="J347" s="230" t="str">
        <f>IF('Riesgos Gestion-Fiscal-Informa'!AB344="","",'Riesgos Gestion-Fiscal-Informa'!AB344)</f>
        <v/>
      </c>
      <c r="K347" s="230" t="str">
        <f>IF('Riesgos Gestion-Fiscal-Informa'!AD344="","",'Riesgos Gestion-Fiscal-Informa'!AD344)</f>
        <v/>
      </c>
      <c r="L347" s="230" t="str">
        <f t="shared" si="0"/>
        <v/>
      </c>
      <c r="M347" s="230" t="str">
        <f>IF('Riesgos Gestion-Fiscal-Informa'!AG344="","",'Riesgos Gestion-Fiscal-Informa'!AG344)</f>
        <v/>
      </c>
      <c r="N347" s="231" t="str">
        <f>IF('Riesgos Gestion-Fiscal-Informa'!S344="","",'Riesgos Gestion-Fiscal-Informa'!S344)</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1268</v>
      </c>
      <c r="B348" s="504"/>
      <c r="C348" s="504"/>
      <c r="D348" s="504"/>
      <c r="E348" s="504"/>
      <c r="F348" s="504"/>
      <c r="G348" s="504"/>
      <c r="H348" s="504"/>
      <c r="I348" s="504"/>
      <c r="J348" s="230" t="str">
        <f>IF('Riesgos Gestion-Fiscal-Informa'!AB345="","",'Riesgos Gestion-Fiscal-Informa'!AB345)</f>
        <v/>
      </c>
      <c r="K348" s="230" t="str">
        <f>IF('Riesgos Gestion-Fiscal-Informa'!AD345="","",'Riesgos Gestion-Fiscal-Informa'!AD345)</f>
        <v/>
      </c>
      <c r="L348" s="230" t="str">
        <f t="shared" si="0"/>
        <v/>
      </c>
      <c r="M348" s="230" t="str">
        <f>IF('Riesgos Gestion-Fiscal-Informa'!AG345="","",'Riesgos Gestion-Fiscal-Informa'!AG345)</f>
        <v/>
      </c>
      <c r="N348" s="231" t="str">
        <f>IF('Riesgos Gestion-Fiscal-Informa'!S345="","",'Riesgos Gestion-Fiscal-Informa'!S345)</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1269</v>
      </c>
      <c r="B349" s="630"/>
      <c r="C349" s="631" t="str">
        <f>IF('Riesgos Gestion-Fiscal-Informa'!B346="","",'Riesgos Gestion-Fiscal-Informa'!B346)</f>
        <v/>
      </c>
      <c r="D349" s="631" t="str">
        <f>IF('Riesgos Gestion-Fiscal-Informa'!F346="","",'Riesgos Gestion-Fiscal-Informa'!F346)</f>
        <v/>
      </c>
      <c r="E349" s="632" t="str">
        <f>IF('Riesgos Gestion-Fiscal-Informa'!G346="","",'Riesgos Gestion-Fiscal-Informa'!G346)</f>
        <v/>
      </c>
      <c r="F349" s="631" t="str">
        <f>IF('Riesgos Gestion-Fiscal-Informa'!E346="","",'Riesgos Gestion-Fiscal-Informa'!E346)</f>
        <v/>
      </c>
      <c r="G349" s="633" t="str">
        <f>IF('Riesgos Gestion-Fiscal-Informa'!K346="","",'Riesgos Gestion-Fiscal-Informa'!K346)</f>
        <v/>
      </c>
      <c r="H349" s="633" t="str">
        <f>IF('Riesgos Gestion-Fiscal-Informa'!O346="","",'Riesgos Gestion-Fiscal-Informa'!O346)</f>
        <v/>
      </c>
      <c r="I349" s="633"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Gestion-Fiscal-Informa'!AB346="","",'Riesgos Gestion-Fiscal-Informa'!AB346)</f>
        <v/>
      </c>
      <c r="K349" s="230" t="str">
        <f>IF('Riesgos Gestion-Fiscal-Informa'!AD346="","",'Riesgos Gestion-Fiscal-Informa'!AD346)</f>
        <v/>
      </c>
      <c r="L349" s="230" t="str">
        <f t="shared" si="0"/>
        <v/>
      </c>
      <c r="M349" s="230" t="str">
        <f>IF('Riesgos Gestion-Fiscal-Informa'!AG346="","",'Riesgos Gestion-Fiscal-Informa'!AG346)</f>
        <v/>
      </c>
      <c r="N349" s="231" t="str">
        <f>IF('Riesgos Gestion-Fiscal-Informa'!S346="","",'Riesgos Gestion-Fiscal-Informa'!S346)</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1270</v>
      </c>
      <c r="B350" s="503"/>
      <c r="C350" s="503"/>
      <c r="D350" s="503"/>
      <c r="E350" s="503"/>
      <c r="F350" s="503"/>
      <c r="G350" s="503"/>
      <c r="H350" s="503"/>
      <c r="I350" s="503"/>
      <c r="J350" s="230" t="str">
        <f>IF('Riesgos Gestion-Fiscal-Informa'!AB347="","",'Riesgos Gestion-Fiscal-Informa'!AB347)</f>
        <v/>
      </c>
      <c r="K350" s="230" t="str">
        <f>IF('Riesgos Gestion-Fiscal-Informa'!AD347="","",'Riesgos Gestion-Fiscal-Informa'!AD347)</f>
        <v/>
      </c>
      <c r="L350" s="230" t="str">
        <f t="shared" si="0"/>
        <v/>
      </c>
      <c r="M350" s="230" t="str">
        <f>IF('Riesgos Gestion-Fiscal-Informa'!AG347="","",'Riesgos Gestion-Fiscal-Informa'!AG347)</f>
        <v/>
      </c>
      <c r="N350" s="231" t="str">
        <f>IF('Riesgos Gestion-Fiscal-Informa'!S347="","",'Riesgos Gestion-Fiscal-Informa'!S347)</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1271</v>
      </c>
      <c r="B351" s="503"/>
      <c r="C351" s="503"/>
      <c r="D351" s="503"/>
      <c r="E351" s="503"/>
      <c r="F351" s="503"/>
      <c r="G351" s="503"/>
      <c r="H351" s="503"/>
      <c r="I351" s="503"/>
      <c r="J351" s="230" t="str">
        <f>IF('Riesgos Gestion-Fiscal-Informa'!AB348="","",'Riesgos Gestion-Fiscal-Informa'!AB348)</f>
        <v/>
      </c>
      <c r="K351" s="230" t="str">
        <f>IF('Riesgos Gestion-Fiscal-Informa'!AD348="","",'Riesgos Gestion-Fiscal-Informa'!AD348)</f>
        <v/>
      </c>
      <c r="L351" s="230" t="str">
        <f t="shared" si="0"/>
        <v/>
      </c>
      <c r="M351" s="230" t="str">
        <f>IF('Riesgos Gestion-Fiscal-Informa'!AG348="","",'Riesgos Gestion-Fiscal-Informa'!AG348)</f>
        <v/>
      </c>
      <c r="N351" s="231" t="str">
        <f>IF('Riesgos Gestion-Fiscal-Informa'!S348="","",'Riesgos Gestion-Fiscal-Informa'!S348)</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1272</v>
      </c>
      <c r="B352" s="503"/>
      <c r="C352" s="503"/>
      <c r="D352" s="503"/>
      <c r="E352" s="503"/>
      <c r="F352" s="503"/>
      <c r="G352" s="503"/>
      <c r="H352" s="503"/>
      <c r="I352" s="503"/>
      <c r="J352" s="230" t="str">
        <f>IF('Riesgos Gestion-Fiscal-Informa'!AB349="","",'Riesgos Gestion-Fiscal-Informa'!AB349)</f>
        <v/>
      </c>
      <c r="K352" s="230" t="str">
        <f>IF('Riesgos Gestion-Fiscal-Informa'!AD349="","",'Riesgos Gestion-Fiscal-Informa'!AD349)</f>
        <v/>
      </c>
      <c r="L352" s="230" t="str">
        <f t="shared" si="0"/>
        <v/>
      </c>
      <c r="M352" s="230" t="str">
        <f>IF('Riesgos Gestion-Fiscal-Informa'!AG349="","",'Riesgos Gestion-Fiscal-Informa'!AG349)</f>
        <v/>
      </c>
      <c r="N352" s="231" t="str">
        <f>IF('Riesgos Gestion-Fiscal-Informa'!S349="","",'Riesgos Gestion-Fiscal-Informa'!S349)</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1273</v>
      </c>
      <c r="B353" s="503"/>
      <c r="C353" s="503"/>
      <c r="D353" s="503"/>
      <c r="E353" s="503"/>
      <c r="F353" s="503"/>
      <c r="G353" s="503"/>
      <c r="H353" s="503"/>
      <c r="I353" s="503"/>
      <c r="J353" s="230" t="str">
        <f>IF('Riesgos Gestion-Fiscal-Informa'!AB350="","",'Riesgos Gestion-Fiscal-Informa'!AB350)</f>
        <v/>
      </c>
      <c r="K353" s="230" t="str">
        <f>IF('Riesgos Gestion-Fiscal-Informa'!AD350="","",'Riesgos Gestion-Fiscal-Informa'!AD350)</f>
        <v/>
      </c>
      <c r="L353" s="230" t="str">
        <f t="shared" si="0"/>
        <v/>
      </c>
      <c r="M353" s="230" t="str">
        <f>IF('Riesgos Gestion-Fiscal-Informa'!AG350="","",'Riesgos Gestion-Fiscal-Informa'!AG350)</f>
        <v/>
      </c>
      <c r="N353" s="231" t="str">
        <f>IF('Riesgos Gestion-Fiscal-Informa'!S350="","",'Riesgos Gestion-Fiscal-Informa'!S350)</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1274</v>
      </c>
      <c r="B354" s="504"/>
      <c r="C354" s="504"/>
      <c r="D354" s="504"/>
      <c r="E354" s="504"/>
      <c r="F354" s="504"/>
      <c r="G354" s="504"/>
      <c r="H354" s="504"/>
      <c r="I354" s="504"/>
      <c r="J354" s="230" t="str">
        <f>IF('Riesgos Gestion-Fiscal-Informa'!AB351="","",'Riesgos Gestion-Fiscal-Informa'!AB351)</f>
        <v/>
      </c>
      <c r="K354" s="230" t="str">
        <f>IF('Riesgos Gestion-Fiscal-Informa'!AD351="","",'Riesgos Gestion-Fiscal-Informa'!AD351)</f>
        <v/>
      </c>
      <c r="L354" s="230" t="str">
        <f t="shared" si="0"/>
        <v/>
      </c>
      <c r="M354" s="230" t="str">
        <f>IF('Riesgos Gestion-Fiscal-Informa'!AG351="","",'Riesgos Gestion-Fiscal-Informa'!AG351)</f>
        <v/>
      </c>
      <c r="N354" s="231" t="str">
        <f>IF('Riesgos Gestion-Fiscal-Informa'!S351="","",'Riesgos Gestion-Fiscal-Informa'!S351)</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1275</v>
      </c>
      <c r="B355" s="630"/>
      <c r="C355" s="631" t="str">
        <f>IF('Riesgos Gestion-Fiscal-Informa'!B352="","",'Riesgos Gestion-Fiscal-Informa'!B352)</f>
        <v/>
      </c>
      <c r="D355" s="631" t="str">
        <f>IF('Riesgos Gestion-Fiscal-Informa'!F352="","",'Riesgos Gestion-Fiscal-Informa'!F352)</f>
        <v/>
      </c>
      <c r="E355" s="632" t="str">
        <f>IF('Riesgos Gestion-Fiscal-Informa'!G352="","",'Riesgos Gestion-Fiscal-Informa'!G352)</f>
        <v/>
      </c>
      <c r="F355" s="631" t="str">
        <f>IF('Riesgos Gestion-Fiscal-Informa'!E352="","",'Riesgos Gestion-Fiscal-Informa'!E352)</f>
        <v/>
      </c>
      <c r="G355" s="633" t="str">
        <f>IF('Riesgos Gestion-Fiscal-Informa'!K352="","",'Riesgos Gestion-Fiscal-Informa'!K352)</f>
        <v/>
      </c>
      <c r="H355" s="633" t="str">
        <f>IF('Riesgos Gestion-Fiscal-Informa'!O352="","",'Riesgos Gestion-Fiscal-Informa'!O352)</f>
        <v/>
      </c>
      <c r="I355" s="633"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Gestion-Fiscal-Informa'!AB352="","",'Riesgos Gestion-Fiscal-Informa'!AB352)</f>
        <v/>
      </c>
      <c r="K355" s="230" t="str">
        <f>IF('Riesgos Gestion-Fiscal-Informa'!AD352="","",'Riesgos Gestion-Fiscal-Informa'!AD352)</f>
        <v/>
      </c>
      <c r="L355" s="230" t="str">
        <f t="shared" si="0"/>
        <v/>
      </c>
      <c r="M355" s="230" t="str">
        <f>IF('Riesgos Gestion-Fiscal-Informa'!AG352="","",'Riesgos Gestion-Fiscal-Informa'!AG352)</f>
        <v/>
      </c>
      <c r="N355" s="231" t="str">
        <f>IF('Riesgos Gestion-Fiscal-Informa'!S352="","",'Riesgos Gestion-Fiscal-Informa'!S352)</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1276</v>
      </c>
      <c r="B356" s="503"/>
      <c r="C356" s="503"/>
      <c r="D356" s="503"/>
      <c r="E356" s="503"/>
      <c r="F356" s="503"/>
      <c r="G356" s="503"/>
      <c r="H356" s="503"/>
      <c r="I356" s="503"/>
      <c r="J356" s="230" t="str">
        <f>IF('Riesgos Gestion-Fiscal-Informa'!AB353="","",'Riesgos Gestion-Fiscal-Informa'!AB353)</f>
        <v/>
      </c>
      <c r="K356" s="230" t="str">
        <f>IF('Riesgos Gestion-Fiscal-Informa'!AD353="","",'Riesgos Gestion-Fiscal-Informa'!AD353)</f>
        <v/>
      </c>
      <c r="L356" s="230" t="str">
        <f t="shared" si="0"/>
        <v/>
      </c>
      <c r="M356" s="230" t="str">
        <f>IF('Riesgos Gestion-Fiscal-Informa'!AG353="","",'Riesgos Gestion-Fiscal-Informa'!AG353)</f>
        <v/>
      </c>
      <c r="N356" s="231" t="str">
        <f>IF('Riesgos Gestion-Fiscal-Informa'!S353="","",'Riesgos Gestion-Fiscal-Informa'!S353)</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1277</v>
      </c>
      <c r="B357" s="503"/>
      <c r="C357" s="503"/>
      <c r="D357" s="503"/>
      <c r="E357" s="503"/>
      <c r="F357" s="503"/>
      <c r="G357" s="503"/>
      <c r="H357" s="503"/>
      <c r="I357" s="503"/>
      <c r="J357" s="230" t="str">
        <f>IF('Riesgos Gestion-Fiscal-Informa'!AB354="","",'Riesgos Gestion-Fiscal-Informa'!AB354)</f>
        <v/>
      </c>
      <c r="K357" s="230" t="str">
        <f>IF('Riesgos Gestion-Fiscal-Informa'!AD354="","",'Riesgos Gestion-Fiscal-Informa'!AD354)</f>
        <v/>
      </c>
      <c r="L357" s="230" t="str">
        <f t="shared" si="0"/>
        <v/>
      </c>
      <c r="M357" s="230" t="str">
        <f>IF('Riesgos Gestion-Fiscal-Informa'!AG354="","",'Riesgos Gestion-Fiscal-Informa'!AG354)</f>
        <v/>
      </c>
      <c r="N357" s="231" t="str">
        <f>IF('Riesgos Gestion-Fiscal-Informa'!S354="","",'Riesgos Gestion-Fiscal-Informa'!S354)</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1278</v>
      </c>
      <c r="B358" s="503"/>
      <c r="C358" s="503"/>
      <c r="D358" s="503"/>
      <c r="E358" s="503"/>
      <c r="F358" s="503"/>
      <c r="G358" s="503"/>
      <c r="H358" s="503"/>
      <c r="I358" s="503"/>
      <c r="J358" s="230" t="str">
        <f>IF('Riesgos Gestion-Fiscal-Informa'!AB355="","",'Riesgos Gestion-Fiscal-Informa'!AB355)</f>
        <v/>
      </c>
      <c r="K358" s="230" t="str">
        <f>IF('Riesgos Gestion-Fiscal-Informa'!AD355="","",'Riesgos Gestion-Fiscal-Informa'!AD355)</f>
        <v/>
      </c>
      <c r="L358" s="230" t="str">
        <f t="shared" si="0"/>
        <v/>
      </c>
      <c r="M358" s="230" t="str">
        <f>IF('Riesgos Gestion-Fiscal-Informa'!AG355="","",'Riesgos Gestion-Fiscal-Informa'!AG355)</f>
        <v/>
      </c>
      <c r="N358" s="231" t="str">
        <f>IF('Riesgos Gestion-Fiscal-Informa'!S355="","",'Riesgos Gestion-Fiscal-Informa'!S355)</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1279</v>
      </c>
      <c r="B359" s="503"/>
      <c r="C359" s="503"/>
      <c r="D359" s="503"/>
      <c r="E359" s="503"/>
      <c r="F359" s="503"/>
      <c r="G359" s="503"/>
      <c r="H359" s="503"/>
      <c r="I359" s="503"/>
      <c r="J359" s="230" t="str">
        <f>IF('Riesgos Gestion-Fiscal-Informa'!AB356="","",'Riesgos Gestion-Fiscal-Informa'!AB356)</f>
        <v/>
      </c>
      <c r="K359" s="230" t="str">
        <f>IF('Riesgos Gestion-Fiscal-Informa'!AD356="","",'Riesgos Gestion-Fiscal-Informa'!AD356)</f>
        <v/>
      </c>
      <c r="L359" s="230" t="str">
        <f t="shared" si="0"/>
        <v/>
      </c>
      <c r="M359" s="230" t="str">
        <f>IF('Riesgos Gestion-Fiscal-Informa'!AG356="","",'Riesgos Gestion-Fiscal-Informa'!AG356)</f>
        <v/>
      </c>
      <c r="N359" s="231" t="str">
        <f>IF('Riesgos Gestion-Fiscal-Informa'!S356="","",'Riesgos Gestion-Fiscal-Informa'!S356)</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1280</v>
      </c>
      <c r="B360" s="504"/>
      <c r="C360" s="504"/>
      <c r="D360" s="504"/>
      <c r="E360" s="504"/>
      <c r="F360" s="504"/>
      <c r="G360" s="504"/>
      <c r="H360" s="504"/>
      <c r="I360" s="504"/>
      <c r="J360" s="230" t="str">
        <f>IF('Riesgos Gestion-Fiscal-Informa'!AB357="","",'Riesgos Gestion-Fiscal-Informa'!AB357)</f>
        <v/>
      </c>
      <c r="K360" s="230" t="str">
        <f>IF('Riesgos Gestion-Fiscal-Informa'!AD357="","",'Riesgos Gestion-Fiscal-Informa'!AD357)</f>
        <v/>
      </c>
      <c r="L360" s="230" t="str">
        <f t="shared" si="0"/>
        <v/>
      </c>
      <c r="M360" s="230" t="str">
        <f>IF('Riesgos Gestion-Fiscal-Informa'!AG357="","",'Riesgos Gestion-Fiscal-Informa'!AG357)</f>
        <v/>
      </c>
      <c r="N360" s="231" t="str">
        <f>IF('Riesgos Gestion-Fiscal-Informa'!S357="","",'Riesgos Gestion-Fiscal-Informa'!S357)</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1281</v>
      </c>
      <c r="B361" s="630"/>
      <c r="C361" s="631" t="str">
        <f>IF('Riesgos Gestion-Fiscal-Informa'!B358="","",'Riesgos Gestion-Fiscal-Informa'!B358)</f>
        <v/>
      </c>
      <c r="D361" s="631" t="str">
        <f>IF('Riesgos Gestion-Fiscal-Informa'!F358="","",'Riesgos Gestion-Fiscal-Informa'!F358)</f>
        <v/>
      </c>
      <c r="E361" s="632" t="str">
        <f>IF('Riesgos Gestion-Fiscal-Informa'!G358="","",'Riesgos Gestion-Fiscal-Informa'!G358)</f>
        <v/>
      </c>
      <c r="F361" s="631" t="str">
        <f>IF('Riesgos Gestion-Fiscal-Informa'!E358="","",'Riesgos Gestion-Fiscal-Informa'!E358)</f>
        <v/>
      </c>
      <c r="G361" s="633" t="str">
        <f>IF('Riesgos Gestion-Fiscal-Informa'!K358="","",'Riesgos Gestion-Fiscal-Informa'!K358)</f>
        <v/>
      </c>
      <c r="H361" s="633" t="str">
        <f>IF('Riesgos Gestion-Fiscal-Informa'!O358="","",'Riesgos Gestion-Fiscal-Informa'!O358)</f>
        <v/>
      </c>
      <c r="I361" s="633"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Gestion-Fiscal-Informa'!AB358="","",'Riesgos Gestion-Fiscal-Informa'!AB358)</f>
        <v/>
      </c>
      <c r="K361" s="230" t="str">
        <f>IF('Riesgos Gestion-Fiscal-Informa'!AD358="","",'Riesgos Gestion-Fiscal-Informa'!AD358)</f>
        <v/>
      </c>
      <c r="L361" s="230" t="str">
        <f t="shared" si="0"/>
        <v/>
      </c>
      <c r="M361" s="230" t="str">
        <f>IF('Riesgos Gestion-Fiscal-Informa'!AG358="","",'Riesgos Gestion-Fiscal-Informa'!AG358)</f>
        <v/>
      </c>
      <c r="N361" s="231" t="str">
        <f>IF('Riesgos Gestion-Fiscal-Informa'!S358="","",'Riesgos Gestion-Fiscal-Informa'!S358)</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1282</v>
      </c>
      <c r="B362" s="503"/>
      <c r="C362" s="503"/>
      <c r="D362" s="503"/>
      <c r="E362" s="503"/>
      <c r="F362" s="503"/>
      <c r="G362" s="503"/>
      <c r="H362" s="503"/>
      <c r="I362" s="503"/>
      <c r="J362" s="230" t="str">
        <f>IF('Riesgos Gestion-Fiscal-Informa'!AB359="","",'Riesgos Gestion-Fiscal-Informa'!AB359)</f>
        <v/>
      </c>
      <c r="K362" s="230" t="str">
        <f>IF('Riesgos Gestion-Fiscal-Informa'!AD359="","",'Riesgos Gestion-Fiscal-Informa'!AD359)</f>
        <v/>
      </c>
      <c r="L362" s="230" t="str">
        <f t="shared" si="0"/>
        <v/>
      </c>
      <c r="M362" s="230" t="str">
        <f>IF('Riesgos Gestion-Fiscal-Informa'!AG359="","",'Riesgos Gestion-Fiscal-Informa'!AG359)</f>
        <v/>
      </c>
      <c r="N362" s="231" t="str">
        <f>IF('Riesgos Gestion-Fiscal-Informa'!S359="","",'Riesgos Gestion-Fiscal-Informa'!S359)</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1283</v>
      </c>
      <c r="B363" s="503"/>
      <c r="C363" s="503"/>
      <c r="D363" s="503"/>
      <c r="E363" s="503"/>
      <c r="F363" s="503"/>
      <c r="G363" s="503"/>
      <c r="H363" s="503"/>
      <c r="I363" s="503"/>
      <c r="J363" s="230" t="str">
        <f>IF('Riesgos Gestion-Fiscal-Informa'!AB360="","",'Riesgos Gestion-Fiscal-Informa'!AB360)</f>
        <v/>
      </c>
      <c r="K363" s="230" t="str">
        <f>IF('Riesgos Gestion-Fiscal-Informa'!AD360="","",'Riesgos Gestion-Fiscal-Informa'!AD360)</f>
        <v/>
      </c>
      <c r="L363" s="230" t="str">
        <f t="shared" si="0"/>
        <v/>
      </c>
      <c r="M363" s="230" t="str">
        <f>IF('Riesgos Gestion-Fiscal-Informa'!AG360="","",'Riesgos Gestion-Fiscal-Informa'!AG360)</f>
        <v/>
      </c>
      <c r="N363" s="231" t="str">
        <f>IF('Riesgos Gestion-Fiscal-Informa'!S360="","",'Riesgos Gestion-Fiscal-Informa'!S360)</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1284</v>
      </c>
      <c r="B364" s="503"/>
      <c r="C364" s="503"/>
      <c r="D364" s="503"/>
      <c r="E364" s="503"/>
      <c r="F364" s="503"/>
      <c r="G364" s="503"/>
      <c r="H364" s="503"/>
      <c r="I364" s="503"/>
      <c r="J364" s="230" t="str">
        <f>IF('Riesgos Gestion-Fiscal-Informa'!AB361="","",'Riesgos Gestion-Fiscal-Informa'!AB361)</f>
        <v/>
      </c>
      <c r="K364" s="230" t="str">
        <f>IF('Riesgos Gestion-Fiscal-Informa'!AD361="","",'Riesgos Gestion-Fiscal-Informa'!AD361)</f>
        <v/>
      </c>
      <c r="L364" s="230" t="str">
        <f t="shared" si="0"/>
        <v/>
      </c>
      <c r="M364" s="230" t="str">
        <f>IF('Riesgos Gestion-Fiscal-Informa'!AG361="","",'Riesgos Gestion-Fiscal-Informa'!AG361)</f>
        <v/>
      </c>
      <c r="N364" s="231" t="str">
        <f>IF('Riesgos Gestion-Fiscal-Informa'!S361="","",'Riesgos Gestion-Fiscal-Informa'!S361)</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1285</v>
      </c>
      <c r="B365" s="503"/>
      <c r="C365" s="503"/>
      <c r="D365" s="503"/>
      <c r="E365" s="503"/>
      <c r="F365" s="503"/>
      <c r="G365" s="503"/>
      <c r="H365" s="503"/>
      <c r="I365" s="503"/>
      <c r="J365" s="230" t="str">
        <f>IF('Riesgos Gestion-Fiscal-Informa'!AB362="","",'Riesgos Gestion-Fiscal-Informa'!AB362)</f>
        <v/>
      </c>
      <c r="K365" s="230" t="str">
        <f>IF('Riesgos Gestion-Fiscal-Informa'!AD362="","",'Riesgos Gestion-Fiscal-Informa'!AD362)</f>
        <v/>
      </c>
      <c r="L365" s="230" t="str">
        <f t="shared" si="0"/>
        <v/>
      </c>
      <c r="M365" s="230" t="str">
        <f>IF('Riesgos Gestion-Fiscal-Informa'!AG362="","",'Riesgos Gestion-Fiscal-Informa'!AG362)</f>
        <v/>
      </c>
      <c r="N365" s="231" t="str">
        <f>IF('Riesgos Gestion-Fiscal-Informa'!S362="","",'Riesgos Gestion-Fiscal-Informa'!S362)</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1286</v>
      </c>
      <c r="B366" s="504"/>
      <c r="C366" s="504"/>
      <c r="D366" s="504"/>
      <c r="E366" s="504"/>
      <c r="F366" s="504"/>
      <c r="G366" s="504"/>
      <c r="H366" s="504"/>
      <c r="I366" s="504"/>
      <c r="J366" s="230" t="str">
        <f>IF('Riesgos Gestion-Fiscal-Informa'!AB363="","",'Riesgos Gestion-Fiscal-Informa'!AB363)</f>
        <v/>
      </c>
      <c r="K366" s="230" t="str">
        <f>IF('Riesgos Gestion-Fiscal-Informa'!AD363="","",'Riesgos Gestion-Fiscal-Informa'!AD363)</f>
        <v/>
      </c>
      <c r="L366" s="230" t="str">
        <f t="shared" si="0"/>
        <v/>
      </c>
      <c r="M366" s="230" t="str">
        <f>IF('Riesgos Gestion-Fiscal-Informa'!AG363="","",'Riesgos Gestion-Fiscal-Informa'!AG363)</f>
        <v/>
      </c>
      <c r="N366" s="231" t="str">
        <f>IF('Riesgos Gestion-Fiscal-Informa'!S363="","",'Riesgos Gestion-Fiscal-Informa'!S363)</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1287</v>
      </c>
      <c r="B367" s="630"/>
      <c r="C367" s="631" t="str">
        <f>IF('Riesgos Gestion-Fiscal-Informa'!B364="","",'Riesgos Gestion-Fiscal-Informa'!B364)</f>
        <v/>
      </c>
      <c r="D367" s="631" t="str">
        <f>IF('Riesgos Gestion-Fiscal-Informa'!F364="","",'Riesgos Gestion-Fiscal-Informa'!F364)</f>
        <v/>
      </c>
      <c r="E367" s="632" t="str">
        <f>IF('Riesgos Gestion-Fiscal-Informa'!G364="","",'Riesgos Gestion-Fiscal-Informa'!G364)</f>
        <v/>
      </c>
      <c r="F367" s="631" t="str">
        <f>IF('Riesgos Gestion-Fiscal-Informa'!E364="","",'Riesgos Gestion-Fiscal-Informa'!E364)</f>
        <v/>
      </c>
      <c r="G367" s="633" t="str">
        <f>IF('Riesgos Gestion-Fiscal-Informa'!K364="","",'Riesgos Gestion-Fiscal-Informa'!K364)</f>
        <v/>
      </c>
      <c r="H367" s="633" t="str">
        <f>IF('Riesgos Gestion-Fiscal-Informa'!O364="","",'Riesgos Gestion-Fiscal-Informa'!O364)</f>
        <v/>
      </c>
      <c r="I367" s="633"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Gestion-Fiscal-Informa'!AB364="","",'Riesgos Gestion-Fiscal-Informa'!AB364)</f>
        <v/>
      </c>
      <c r="K367" s="230" t="str">
        <f>IF('Riesgos Gestion-Fiscal-Informa'!AD364="","",'Riesgos Gestion-Fiscal-Informa'!AD364)</f>
        <v/>
      </c>
      <c r="L367" s="230" t="str">
        <f t="shared" si="0"/>
        <v/>
      </c>
      <c r="M367" s="230" t="str">
        <f>IF('Riesgos Gestion-Fiscal-Informa'!AG364="","",'Riesgos Gestion-Fiscal-Informa'!AG364)</f>
        <v/>
      </c>
      <c r="N367" s="231" t="str">
        <f>IF('Riesgos Gestion-Fiscal-Informa'!S364="","",'Riesgos Gestion-Fiscal-Informa'!S364)</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1288</v>
      </c>
      <c r="B368" s="503"/>
      <c r="C368" s="503"/>
      <c r="D368" s="503"/>
      <c r="E368" s="503"/>
      <c r="F368" s="503"/>
      <c r="G368" s="503"/>
      <c r="H368" s="503"/>
      <c r="I368" s="503"/>
      <c r="J368" s="230" t="str">
        <f>IF('Riesgos Gestion-Fiscal-Informa'!AB365="","",'Riesgos Gestion-Fiscal-Informa'!AB365)</f>
        <v/>
      </c>
      <c r="K368" s="230" t="str">
        <f>IF('Riesgos Gestion-Fiscal-Informa'!AD365="","",'Riesgos Gestion-Fiscal-Informa'!AD365)</f>
        <v/>
      </c>
      <c r="L368" s="230" t="str">
        <f t="shared" si="0"/>
        <v/>
      </c>
      <c r="M368" s="230" t="str">
        <f>IF('Riesgos Gestion-Fiscal-Informa'!AG365="","",'Riesgos Gestion-Fiscal-Informa'!AG365)</f>
        <v/>
      </c>
      <c r="N368" s="231" t="str">
        <f>IF('Riesgos Gestion-Fiscal-Informa'!S365="","",'Riesgos Gestion-Fiscal-Informa'!S365)</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1289</v>
      </c>
      <c r="B369" s="503"/>
      <c r="C369" s="503"/>
      <c r="D369" s="503"/>
      <c r="E369" s="503"/>
      <c r="F369" s="503"/>
      <c r="G369" s="503"/>
      <c r="H369" s="503"/>
      <c r="I369" s="503"/>
      <c r="J369" s="230" t="str">
        <f>IF('Riesgos Gestion-Fiscal-Informa'!AB366="","",'Riesgos Gestion-Fiscal-Informa'!AB366)</f>
        <v/>
      </c>
      <c r="K369" s="230" t="str">
        <f>IF('Riesgos Gestion-Fiscal-Informa'!AD366="","",'Riesgos Gestion-Fiscal-Informa'!AD366)</f>
        <v/>
      </c>
      <c r="L369" s="230" t="str">
        <f t="shared" si="0"/>
        <v/>
      </c>
      <c r="M369" s="230" t="str">
        <f>IF('Riesgos Gestion-Fiscal-Informa'!AG366="","",'Riesgos Gestion-Fiscal-Informa'!AG366)</f>
        <v/>
      </c>
      <c r="N369" s="231" t="str">
        <f>IF('Riesgos Gestion-Fiscal-Informa'!S366="","",'Riesgos Gestion-Fiscal-Informa'!S366)</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1290</v>
      </c>
      <c r="B370" s="503"/>
      <c r="C370" s="503"/>
      <c r="D370" s="503"/>
      <c r="E370" s="503"/>
      <c r="F370" s="503"/>
      <c r="G370" s="503"/>
      <c r="H370" s="503"/>
      <c r="I370" s="503"/>
      <c r="J370" s="230" t="str">
        <f>IF('Riesgos Gestion-Fiscal-Informa'!AB367="","",'Riesgos Gestion-Fiscal-Informa'!AB367)</f>
        <v/>
      </c>
      <c r="K370" s="230" t="str">
        <f>IF('Riesgos Gestion-Fiscal-Informa'!AD367="","",'Riesgos Gestion-Fiscal-Informa'!AD367)</f>
        <v/>
      </c>
      <c r="L370" s="230" t="str">
        <f t="shared" si="0"/>
        <v/>
      </c>
      <c r="M370" s="230" t="str">
        <f>IF('Riesgos Gestion-Fiscal-Informa'!AG367="","",'Riesgos Gestion-Fiscal-Informa'!AG367)</f>
        <v/>
      </c>
      <c r="N370" s="231" t="str">
        <f>IF('Riesgos Gestion-Fiscal-Informa'!S367="","",'Riesgos Gestion-Fiscal-Informa'!S367)</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1291</v>
      </c>
      <c r="B371" s="503"/>
      <c r="C371" s="503"/>
      <c r="D371" s="503"/>
      <c r="E371" s="503"/>
      <c r="F371" s="503"/>
      <c r="G371" s="503"/>
      <c r="H371" s="503"/>
      <c r="I371" s="503"/>
      <c r="J371" s="230" t="str">
        <f>IF('Riesgos Gestion-Fiscal-Informa'!AB368="","",'Riesgos Gestion-Fiscal-Informa'!AB368)</f>
        <v/>
      </c>
      <c r="K371" s="230" t="str">
        <f>IF('Riesgos Gestion-Fiscal-Informa'!AD368="","",'Riesgos Gestion-Fiscal-Informa'!AD368)</f>
        <v/>
      </c>
      <c r="L371" s="230" t="str">
        <f t="shared" si="0"/>
        <v/>
      </c>
      <c r="M371" s="230" t="str">
        <f>IF('Riesgos Gestion-Fiscal-Informa'!AG368="","",'Riesgos Gestion-Fiscal-Informa'!AG368)</f>
        <v/>
      </c>
      <c r="N371" s="231" t="str">
        <f>IF('Riesgos Gestion-Fiscal-Informa'!S368="","",'Riesgos Gestion-Fiscal-Informa'!S368)</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1292</v>
      </c>
      <c r="B372" s="504"/>
      <c r="C372" s="504"/>
      <c r="D372" s="504"/>
      <c r="E372" s="504"/>
      <c r="F372" s="504"/>
      <c r="G372" s="504"/>
      <c r="H372" s="504"/>
      <c r="I372" s="504"/>
      <c r="J372" s="230" t="str">
        <f>IF('Riesgos Gestion-Fiscal-Informa'!AB369="","",'Riesgos Gestion-Fiscal-Informa'!AB369)</f>
        <v/>
      </c>
      <c r="K372" s="230" t="str">
        <f>IF('Riesgos Gestion-Fiscal-Informa'!AD369="","",'Riesgos Gestion-Fiscal-Informa'!AD369)</f>
        <v/>
      </c>
      <c r="L372" s="230" t="str">
        <f t="shared" si="0"/>
        <v/>
      </c>
      <c r="M372" s="230" t="str">
        <f>IF('Riesgos Gestion-Fiscal-Informa'!AG369="","",'Riesgos Gestion-Fiscal-Informa'!AG369)</f>
        <v/>
      </c>
      <c r="N372" s="231" t="str">
        <f>IF('Riesgos Gestion-Fiscal-Informa'!S369="","",'Riesgos Gestion-Fiscal-Informa'!S369)</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1293</v>
      </c>
      <c r="B373" s="630"/>
      <c r="C373" s="631" t="str">
        <f>IF('Riesgos Gestion-Fiscal-Informa'!B370="","",'Riesgos Gestion-Fiscal-Informa'!B370)</f>
        <v/>
      </c>
      <c r="D373" s="631" t="str">
        <f>IF('Riesgos Gestion-Fiscal-Informa'!F370="","",'Riesgos Gestion-Fiscal-Informa'!F370)</f>
        <v/>
      </c>
      <c r="E373" s="632" t="str">
        <f>IF('Riesgos Gestion-Fiscal-Informa'!G370="","",'Riesgos Gestion-Fiscal-Informa'!G370)</f>
        <v/>
      </c>
      <c r="F373" s="631" t="str">
        <f>IF('Riesgos Gestion-Fiscal-Informa'!E370="","",'Riesgos Gestion-Fiscal-Informa'!E370)</f>
        <v/>
      </c>
      <c r="G373" s="633" t="str">
        <f>IF('Riesgos Gestion-Fiscal-Informa'!K370="","",'Riesgos Gestion-Fiscal-Informa'!K370)</f>
        <v/>
      </c>
      <c r="H373" s="633" t="str">
        <f>IF('Riesgos Gestion-Fiscal-Informa'!O370="","",'Riesgos Gestion-Fiscal-Informa'!O370)</f>
        <v/>
      </c>
      <c r="I373" s="633"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Gestion-Fiscal-Informa'!AB370="","",'Riesgos Gestion-Fiscal-Informa'!AB370)</f>
        <v/>
      </c>
      <c r="K373" s="230" t="str">
        <f>IF('Riesgos Gestion-Fiscal-Informa'!AD370="","",'Riesgos Gestion-Fiscal-Informa'!AD370)</f>
        <v/>
      </c>
      <c r="L373" s="230" t="str">
        <f t="shared" si="0"/>
        <v/>
      </c>
      <c r="M373" s="230" t="str">
        <f>IF('Riesgos Gestion-Fiscal-Informa'!AG370="","",'Riesgos Gestion-Fiscal-Informa'!AG370)</f>
        <v/>
      </c>
      <c r="N373" s="231" t="str">
        <f>IF('Riesgos Gestion-Fiscal-Informa'!S370="","",'Riesgos Gestion-Fiscal-Informa'!S370)</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1294</v>
      </c>
      <c r="B374" s="503"/>
      <c r="C374" s="503"/>
      <c r="D374" s="503"/>
      <c r="E374" s="503"/>
      <c r="F374" s="503"/>
      <c r="G374" s="503"/>
      <c r="H374" s="503"/>
      <c r="I374" s="503"/>
      <c r="J374" s="230" t="str">
        <f>IF('Riesgos Gestion-Fiscal-Informa'!AB371="","",'Riesgos Gestion-Fiscal-Informa'!AB371)</f>
        <v/>
      </c>
      <c r="K374" s="230" t="str">
        <f>IF('Riesgos Gestion-Fiscal-Informa'!AD371="","",'Riesgos Gestion-Fiscal-Informa'!AD371)</f>
        <v/>
      </c>
      <c r="L374" s="230" t="str">
        <f t="shared" si="0"/>
        <v/>
      </c>
      <c r="M374" s="230" t="str">
        <f>IF('Riesgos Gestion-Fiscal-Informa'!AG371="","",'Riesgos Gestion-Fiscal-Informa'!AG371)</f>
        <v/>
      </c>
      <c r="N374" s="231" t="str">
        <f>IF('Riesgos Gestion-Fiscal-Informa'!S371="","",'Riesgos Gestion-Fiscal-Informa'!S371)</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1295</v>
      </c>
      <c r="B375" s="503"/>
      <c r="C375" s="503"/>
      <c r="D375" s="503"/>
      <c r="E375" s="503"/>
      <c r="F375" s="503"/>
      <c r="G375" s="503"/>
      <c r="H375" s="503"/>
      <c r="I375" s="503"/>
      <c r="J375" s="230" t="str">
        <f>IF('Riesgos Gestion-Fiscal-Informa'!AB372="","",'Riesgos Gestion-Fiscal-Informa'!AB372)</f>
        <v/>
      </c>
      <c r="K375" s="230" t="str">
        <f>IF('Riesgos Gestion-Fiscal-Informa'!AD372="","",'Riesgos Gestion-Fiscal-Informa'!AD372)</f>
        <v/>
      </c>
      <c r="L375" s="230" t="str">
        <f t="shared" si="0"/>
        <v/>
      </c>
      <c r="M375" s="230" t="str">
        <f>IF('Riesgos Gestion-Fiscal-Informa'!AG372="","",'Riesgos Gestion-Fiscal-Informa'!AG372)</f>
        <v/>
      </c>
      <c r="N375" s="231" t="str">
        <f>IF('Riesgos Gestion-Fiscal-Informa'!S372="","",'Riesgos Gestion-Fiscal-Informa'!S372)</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1296</v>
      </c>
      <c r="B376" s="503"/>
      <c r="C376" s="503"/>
      <c r="D376" s="503"/>
      <c r="E376" s="503"/>
      <c r="F376" s="503"/>
      <c r="G376" s="503"/>
      <c r="H376" s="503"/>
      <c r="I376" s="503"/>
      <c r="J376" s="230" t="str">
        <f>IF('Riesgos Gestion-Fiscal-Informa'!AB373="","",'Riesgos Gestion-Fiscal-Informa'!AB373)</f>
        <v/>
      </c>
      <c r="K376" s="230" t="str">
        <f>IF('Riesgos Gestion-Fiscal-Informa'!AD373="","",'Riesgos Gestion-Fiscal-Informa'!AD373)</f>
        <v/>
      </c>
      <c r="L376" s="230" t="str">
        <f t="shared" si="0"/>
        <v/>
      </c>
      <c r="M376" s="230" t="str">
        <f>IF('Riesgos Gestion-Fiscal-Informa'!AG373="","",'Riesgos Gestion-Fiscal-Informa'!AG373)</f>
        <v/>
      </c>
      <c r="N376" s="231" t="str">
        <f>IF('Riesgos Gestion-Fiscal-Informa'!S373="","",'Riesgos Gestion-Fiscal-Informa'!S373)</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1297</v>
      </c>
      <c r="B377" s="503"/>
      <c r="C377" s="503"/>
      <c r="D377" s="503"/>
      <c r="E377" s="503"/>
      <c r="F377" s="503"/>
      <c r="G377" s="503"/>
      <c r="H377" s="503"/>
      <c r="I377" s="503"/>
      <c r="J377" s="230" t="str">
        <f>IF('Riesgos Gestion-Fiscal-Informa'!AB374="","",'Riesgos Gestion-Fiscal-Informa'!AB374)</f>
        <v/>
      </c>
      <c r="K377" s="230" t="str">
        <f>IF('Riesgos Gestion-Fiscal-Informa'!AD374="","",'Riesgos Gestion-Fiscal-Informa'!AD374)</f>
        <v/>
      </c>
      <c r="L377" s="230" t="str">
        <f t="shared" si="0"/>
        <v/>
      </c>
      <c r="M377" s="230" t="str">
        <f>IF('Riesgos Gestion-Fiscal-Informa'!AG374="","",'Riesgos Gestion-Fiscal-Informa'!AG374)</f>
        <v/>
      </c>
      <c r="N377" s="231" t="str">
        <f>IF('Riesgos Gestion-Fiscal-Informa'!S374="","",'Riesgos Gestion-Fiscal-Informa'!S374)</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1298</v>
      </c>
      <c r="B378" s="504"/>
      <c r="C378" s="504"/>
      <c r="D378" s="504"/>
      <c r="E378" s="504"/>
      <c r="F378" s="504"/>
      <c r="G378" s="504"/>
      <c r="H378" s="504"/>
      <c r="I378" s="504"/>
      <c r="J378" s="230" t="str">
        <f>IF('Riesgos Gestion-Fiscal-Informa'!AB375="","",'Riesgos Gestion-Fiscal-Informa'!AB375)</f>
        <v/>
      </c>
      <c r="K378" s="230" t="str">
        <f>IF('Riesgos Gestion-Fiscal-Informa'!AD375="","",'Riesgos Gestion-Fiscal-Informa'!AD375)</f>
        <v/>
      </c>
      <c r="L378" s="230" t="str">
        <f t="shared" si="0"/>
        <v/>
      </c>
      <c r="M378" s="230" t="str">
        <f>IF('Riesgos Gestion-Fiscal-Informa'!AG375="","",'Riesgos Gestion-Fiscal-Informa'!AG375)</f>
        <v/>
      </c>
      <c r="N378" s="231" t="str">
        <f>IF('Riesgos Gestion-Fiscal-Informa'!S375="","",'Riesgos Gestion-Fiscal-Informa'!S375)</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1299</v>
      </c>
      <c r="B379" s="630"/>
      <c r="C379" s="631" t="str">
        <f>IF('Riesgos Gestion-Fiscal-Informa'!B376="","",'Riesgos Gestion-Fiscal-Informa'!B376)</f>
        <v/>
      </c>
      <c r="D379" s="631" t="str">
        <f>IF('Riesgos Gestion-Fiscal-Informa'!F376="","",'Riesgos Gestion-Fiscal-Informa'!F376)</f>
        <v/>
      </c>
      <c r="E379" s="632" t="str">
        <f>IF('Riesgos Gestion-Fiscal-Informa'!G376="","",'Riesgos Gestion-Fiscal-Informa'!G376)</f>
        <v/>
      </c>
      <c r="F379" s="631" t="str">
        <f>IF('Riesgos Gestion-Fiscal-Informa'!E376="","",'Riesgos Gestion-Fiscal-Informa'!E376)</f>
        <v/>
      </c>
      <c r="G379" s="633" t="str">
        <f>IF('Riesgos Gestion-Fiscal-Informa'!K376="","",'Riesgos Gestion-Fiscal-Informa'!K376)</f>
        <v/>
      </c>
      <c r="H379" s="633" t="str">
        <f>IF('Riesgos Gestion-Fiscal-Informa'!O376="","",'Riesgos Gestion-Fiscal-Informa'!O376)</f>
        <v/>
      </c>
      <c r="I379" s="633"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Gestion-Fiscal-Informa'!AB376="","",'Riesgos Gestion-Fiscal-Informa'!AB376)</f>
        <v/>
      </c>
      <c r="K379" s="230" t="str">
        <f>IF('Riesgos Gestion-Fiscal-Informa'!AD376="","",'Riesgos Gestion-Fiscal-Informa'!AD376)</f>
        <v/>
      </c>
      <c r="L379" s="230" t="str">
        <f t="shared" si="0"/>
        <v/>
      </c>
      <c r="M379" s="230" t="str">
        <f>IF('Riesgos Gestion-Fiscal-Informa'!AG376="","",'Riesgos Gestion-Fiscal-Informa'!AG376)</f>
        <v/>
      </c>
      <c r="N379" s="231" t="str">
        <f>IF('Riesgos Gestion-Fiscal-Informa'!S376="","",'Riesgos Gestion-Fiscal-Informa'!S376)</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1300</v>
      </c>
      <c r="B380" s="503"/>
      <c r="C380" s="503"/>
      <c r="D380" s="503"/>
      <c r="E380" s="503"/>
      <c r="F380" s="503"/>
      <c r="G380" s="503"/>
      <c r="H380" s="503"/>
      <c r="I380" s="503"/>
      <c r="J380" s="230" t="str">
        <f>IF('Riesgos Gestion-Fiscal-Informa'!AB377="","",'Riesgos Gestion-Fiscal-Informa'!AB377)</f>
        <v/>
      </c>
      <c r="K380" s="230" t="str">
        <f>IF('Riesgos Gestion-Fiscal-Informa'!AD377="","",'Riesgos Gestion-Fiscal-Informa'!AD377)</f>
        <v/>
      </c>
      <c r="L380" s="230" t="str">
        <f t="shared" si="0"/>
        <v/>
      </c>
      <c r="M380" s="230" t="str">
        <f>IF('Riesgos Gestion-Fiscal-Informa'!AG377="","",'Riesgos Gestion-Fiscal-Informa'!AG377)</f>
        <v/>
      </c>
      <c r="N380" s="231" t="str">
        <f>IF('Riesgos Gestion-Fiscal-Informa'!S377="","",'Riesgos Gestion-Fiscal-Informa'!S377)</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1301</v>
      </c>
      <c r="B381" s="503"/>
      <c r="C381" s="503"/>
      <c r="D381" s="503"/>
      <c r="E381" s="503"/>
      <c r="F381" s="503"/>
      <c r="G381" s="503"/>
      <c r="H381" s="503"/>
      <c r="I381" s="503"/>
      <c r="J381" s="230" t="str">
        <f>IF('Riesgos Gestion-Fiscal-Informa'!AB378="","",'Riesgos Gestion-Fiscal-Informa'!AB378)</f>
        <v/>
      </c>
      <c r="K381" s="230" t="str">
        <f>IF('Riesgos Gestion-Fiscal-Informa'!AD378="","",'Riesgos Gestion-Fiscal-Informa'!AD378)</f>
        <v/>
      </c>
      <c r="L381" s="230" t="str">
        <f t="shared" si="0"/>
        <v/>
      </c>
      <c r="M381" s="230" t="str">
        <f>IF('Riesgos Gestion-Fiscal-Informa'!AG378="","",'Riesgos Gestion-Fiscal-Informa'!AG378)</f>
        <v/>
      </c>
      <c r="N381" s="231" t="str">
        <f>IF('Riesgos Gestion-Fiscal-Informa'!S378="","",'Riesgos Gestion-Fiscal-Informa'!S378)</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1302</v>
      </c>
      <c r="B382" s="503"/>
      <c r="C382" s="503"/>
      <c r="D382" s="503"/>
      <c r="E382" s="503"/>
      <c r="F382" s="503"/>
      <c r="G382" s="503"/>
      <c r="H382" s="503"/>
      <c r="I382" s="503"/>
      <c r="J382" s="230" t="str">
        <f>IF('Riesgos Gestion-Fiscal-Informa'!AB379="","",'Riesgos Gestion-Fiscal-Informa'!AB379)</f>
        <v/>
      </c>
      <c r="K382" s="230" t="str">
        <f>IF('Riesgos Gestion-Fiscal-Informa'!AD379="","",'Riesgos Gestion-Fiscal-Informa'!AD379)</f>
        <v/>
      </c>
      <c r="L382" s="230" t="str">
        <f t="shared" si="0"/>
        <v/>
      </c>
      <c r="M382" s="230" t="str">
        <f>IF('Riesgos Gestion-Fiscal-Informa'!AG379="","",'Riesgos Gestion-Fiscal-Informa'!AG379)</f>
        <v/>
      </c>
      <c r="N382" s="231" t="str">
        <f>IF('Riesgos Gestion-Fiscal-Informa'!S379="","",'Riesgos Gestion-Fiscal-Informa'!S379)</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1303</v>
      </c>
      <c r="B383" s="503"/>
      <c r="C383" s="503"/>
      <c r="D383" s="503"/>
      <c r="E383" s="503"/>
      <c r="F383" s="503"/>
      <c r="G383" s="503"/>
      <c r="H383" s="503"/>
      <c r="I383" s="503"/>
      <c r="J383" s="230" t="str">
        <f>IF('Riesgos Gestion-Fiscal-Informa'!AB380="","",'Riesgos Gestion-Fiscal-Informa'!AB380)</f>
        <v/>
      </c>
      <c r="K383" s="230" t="str">
        <f>IF('Riesgos Gestion-Fiscal-Informa'!AD380="","",'Riesgos Gestion-Fiscal-Informa'!AD380)</f>
        <v/>
      </c>
      <c r="L383" s="230" t="str">
        <f t="shared" si="0"/>
        <v/>
      </c>
      <c r="M383" s="230" t="str">
        <f>IF('Riesgos Gestion-Fiscal-Informa'!AG380="","",'Riesgos Gestion-Fiscal-Informa'!AG380)</f>
        <v/>
      </c>
      <c r="N383" s="231" t="str">
        <f>IF('Riesgos Gestion-Fiscal-Informa'!S380="","",'Riesgos Gestion-Fiscal-Informa'!S380)</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1304</v>
      </c>
      <c r="B384" s="504"/>
      <c r="C384" s="504"/>
      <c r="D384" s="504"/>
      <c r="E384" s="504"/>
      <c r="F384" s="504"/>
      <c r="G384" s="504"/>
      <c r="H384" s="504"/>
      <c r="I384" s="504"/>
      <c r="J384" s="230" t="str">
        <f>IF('Riesgos Gestion-Fiscal-Informa'!AB381="","",'Riesgos Gestion-Fiscal-Informa'!AB381)</f>
        <v/>
      </c>
      <c r="K384" s="230" t="str">
        <f>IF('Riesgos Gestion-Fiscal-Informa'!AD381="","",'Riesgos Gestion-Fiscal-Informa'!AD381)</f>
        <v/>
      </c>
      <c r="L384" s="230" t="str">
        <f t="shared" si="0"/>
        <v/>
      </c>
      <c r="M384" s="230" t="str">
        <f>IF('Riesgos Gestion-Fiscal-Informa'!AG381="","",'Riesgos Gestion-Fiscal-Informa'!AG381)</f>
        <v/>
      </c>
      <c r="N384" s="231" t="str">
        <f>IF('Riesgos Gestion-Fiscal-Informa'!S381="","",'Riesgos Gestion-Fiscal-Informa'!S381)</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1305</v>
      </c>
      <c r="B385" s="630"/>
      <c r="C385" s="631" t="str">
        <f>IF('Riesgos Gestion-Fiscal-Informa'!B382="","",'Riesgos Gestion-Fiscal-Informa'!B382)</f>
        <v/>
      </c>
      <c r="D385" s="631" t="str">
        <f>IF('Riesgos Gestion-Fiscal-Informa'!F382="","",'Riesgos Gestion-Fiscal-Informa'!F382)</f>
        <v/>
      </c>
      <c r="E385" s="632" t="str">
        <f>IF('Riesgos Gestion-Fiscal-Informa'!G382="","",'Riesgos Gestion-Fiscal-Informa'!G382)</f>
        <v/>
      </c>
      <c r="F385" s="631" t="str">
        <f>IF('Riesgos Gestion-Fiscal-Informa'!E382="","",'Riesgos Gestion-Fiscal-Informa'!E382)</f>
        <v/>
      </c>
      <c r="G385" s="633" t="str">
        <f>IF('Riesgos Gestion-Fiscal-Informa'!K382="","",'Riesgos Gestion-Fiscal-Informa'!K382)</f>
        <v/>
      </c>
      <c r="H385" s="633" t="str">
        <f>IF('Riesgos Gestion-Fiscal-Informa'!O382="","",'Riesgos Gestion-Fiscal-Informa'!O382)</f>
        <v/>
      </c>
      <c r="I385" s="633"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Gestion-Fiscal-Informa'!AB382="","",'Riesgos Gestion-Fiscal-Informa'!AB382)</f>
        <v/>
      </c>
      <c r="K385" s="230" t="str">
        <f>IF('Riesgos Gestion-Fiscal-Informa'!AD382="","",'Riesgos Gestion-Fiscal-Informa'!AD382)</f>
        <v/>
      </c>
      <c r="L385" s="230" t="str">
        <f t="shared" si="0"/>
        <v/>
      </c>
      <c r="M385" s="230" t="str">
        <f>IF('Riesgos Gestion-Fiscal-Informa'!AG382="","",'Riesgos Gestion-Fiscal-Informa'!AG382)</f>
        <v/>
      </c>
      <c r="N385" s="231" t="str">
        <f>IF('Riesgos Gestion-Fiscal-Informa'!S382="","",'Riesgos Gestion-Fiscal-Informa'!S382)</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1306</v>
      </c>
      <c r="B386" s="503"/>
      <c r="C386" s="503"/>
      <c r="D386" s="503"/>
      <c r="E386" s="503"/>
      <c r="F386" s="503"/>
      <c r="G386" s="503"/>
      <c r="H386" s="503"/>
      <c r="I386" s="503"/>
      <c r="J386" s="230" t="str">
        <f>IF('Riesgos Gestion-Fiscal-Informa'!AB383="","",'Riesgos Gestion-Fiscal-Informa'!AB383)</f>
        <v/>
      </c>
      <c r="K386" s="230" t="str">
        <f>IF('Riesgos Gestion-Fiscal-Informa'!AD383="","",'Riesgos Gestion-Fiscal-Informa'!AD383)</f>
        <v/>
      </c>
      <c r="L386" s="230" t="str">
        <f t="shared" si="0"/>
        <v/>
      </c>
      <c r="M386" s="230" t="str">
        <f>IF('Riesgos Gestion-Fiscal-Informa'!AG383="","",'Riesgos Gestion-Fiscal-Informa'!AG383)</f>
        <v/>
      </c>
      <c r="N386" s="231" t="str">
        <f>IF('Riesgos Gestion-Fiscal-Informa'!S383="","",'Riesgos Gestion-Fiscal-Informa'!S383)</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1307</v>
      </c>
      <c r="B387" s="503"/>
      <c r="C387" s="503"/>
      <c r="D387" s="503"/>
      <c r="E387" s="503"/>
      <c r="F387" s="503"/>
      <c r="G387" s="503"/>
      <c r="H387" s="503"/>
      <c r="I387" s="503"/>
      <c r="J387" s="230" t="str">
        <f>IF('Riesgos Gestion-Fiscal-Informa'!AB384="","",'Riesgos Gestion-Fiscal-Informa'!AB384)</f>
        <v/>
      </c>
      <c r="K387" s="230" t="str">
        <f>IF('Riesgos Gestion-Fiscal-Informa'!AD384="","",'Riesgos Gestion-Fiscal-Informa'!AD384)</f>
        <v/>
      </c>
      <c r="L387" s="230" t="str">
        <f t="shared" si="0"/>
        <v/>
      </c>
      <c r="M387" s="230" t="str">
        <f>IF('Riesgos Gestion-Fiscal-Informa'!AG384="","",'Riesgos Gestion-Fiscal-Informa'!AG384)</f>
        <v/>
      </c>
      <c r="N387" s="231" t="str">
        <f>IF('Riesgos Gestion-Fiscal-Informa'!S384="","",'Riesgos Gestion-Fiscal-Informa'!S384)</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1308</v>
      </c>
      <c r="B388" s="503"/>
      <c r="C388" s="503"/>
      <c r="D388" s="503"/>
      <c r="E388" s="503"/>
      <c r="F388" s="503"/>
      <c r="G388" s="503"/>
      <c r="H388" s="503"/>
      <c r="I388" s="503"/>
      <c r="J388" s="230" t="str">
        <f>IF('Riesgos Gestion-Fiscal-Informa'!AB385="","",'Riesgos Gestion-Fiscal-Informa'!AB385)</f>
        <v/>
      </c>
      <c r="K388" s="230" t="str">
        <f>IF('Riesgos Gestion-Fiscal-Informa'!AD385="","",'Riesgos Gestion-Fiscal-Informa'!AD385)</f>
        <v/>
      </c>
      <c r="L388" s="230" t="str">
        <f t="shared" si="0"/>
        <v/>
      </c>
      <c r="M388" s="230" t="str">
        <f>IF('Riesgos Gestion-Fiscal-Informa'!AG385="","",'Riesgos Gestion-Fiscal-Informa'!AG385)</f>
        <v/>
      </c>
      <c r="N388" s="231" t="str">
        <f>IF('Riesgos Gestion-Fiscal-Informa'!S385="","",'Riesgos Gestion-Fiscal-Informa'!S385)</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1309</v>
      </c>
      <c r="B389" s="503"/>
      <c r="C389" s="503"/>
      <c r="D389" s="503"/>
      <c r="E389" s="503"/>
      <c r="F389" s="503"/>
      <c r="G389" s="503"/>
      <c r="H389" s="503"/>
      <c r="I389" s="503"/>
      <c r="J389" s="230" t="str">
        <f>IF('Riesgos Gestion-Fiscal-Informa'!AB386="","",'Riesgos Gestion-Fiscal-Informa'!AB386)</f>
        <v/>
      </c>
      <c r="K389" s="230" t="str">
        <f>IF('Riesgos Gestion-Fiscal-Informa'!AD386="","",'Riesgos Gestion-Fiscal-Informa'!AD386)</f>
        <v/>
      </c>
      <c r="L389" s="230" t="str">
        <f t="shared" si="0"/>
        <v/>
      </c>
      <c r="M389" s="230" t="str">
        <f>IF('Riesgos Gestion-Fiscal-Informa'!AG386="","",'Riesgos Gestion-Fiscal-Informa'!AG386)</f>
        <v/>
      </c>
      <c r="N389" s="231" t="str">
        <f>IF('Riesgos Gestion-Fiscal-Informa'!S386="","",'Riesgos Gestion-Fiscal-Informa'!S386)</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1310</v>
      </c>
      <c r="B390" s="504"/>
      <c r="C390" s="504"/>
      <c r="D390" s="504"/>
      <c r="E390" s="504"/>
      <c r="F390" s="504"/>
      <c r="G390" s="504"/>
      <c r="H390" s="504"/>
      <c r="I390" s="504"/>
      <c r="J390" s="230" t="str">
        <f>IF('Riesgos Gestion-Fiscal-Informa'!AB387="","",'Riesgos Gestion-Fiscal-Informa'!AB387)</f>
        <v/>
      </c>
      <c r="K390" s="230" t="str">
        <f>IF('Riesgos Gestion-Fiscal-Informa'!AD387="","",'Riesgos Gestion-Fiscal-Informa'!AD387)</f>
        <v/>
      </c>
      <c r="L390" s="230" t="str">
        <f t="shared" si="0"/>
        <v/>
      </c>
      <c r="M390" s="230" t="str">
        <f>IF('Riesgos Gestion-Fiscal-Informa'!AG387="","",'Riesgos Gestion-Fiscal-Informa'!AG387)</f>
        <v/>
      </c>
      <c r="N390" s="231" t="str">
        <f>IF('Riesgos Gestion-Fiscal-Informa'!S387="","",'Riesgos Gestion-Fiscal-Informa'!S387)</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1311</v>
      </c>
      <c r="B391" s="630"/>
      <c r="C391" s="631" t="str">
        <f>IF('Riesgos Gestion-Fiscal-Informa'!B388="","",'Riesgos Gestion-Fiscal-Informa'!B388)</f>
        <v/>
      </c>
      <c r="D391" s="631" t="str">
        <f>IF('Riesgos Gestion-Fiscal-Informa'!F388="","",'Riesgos Gestion-Fiscal-Informa'!F388)</f>
        <v/>
      </c>
      <c r="E391" s="632" t="str">
        <f>IF('Riesgos Gestion-Fiscal-Informa'!G388="","",'Riesgos Gestion-Fiscal-Informa'!G388)</f>
        <v/>
      </c>
      <c r="F391" s="631" t="str">
        <f>IF('Riesgos Gestion-Fiscal-Informa'!E388="","",'Riesgos Gestion-Fiscal-Informa'!E388)</f>
        <v/>
      </c>
      <c r="G391" s="633" t="str">
        <f>IF('Riesgos Gestion-Fiscal-Informa'!K388="","",'Riesgos Gestion-Fiscal-Informa'!K388)</f>
        <v/>
      </c>
      <c r="H391" s="633" t="str">
        <f>IF('Riesgos Gestion-Fiscal-Informa'!O388="","",'Riesgos Gestion-Fiscal-Informa'!O388)</f>
        <v/>
      </c>
      <c r="I391" s="633"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Gestion-Fiscal-Informa'!AB388="","",'Riesgos Gestion-Fiscal-Informa'!AB388)</f>
        <v/>
      </c>
      <c r="K391" s="230" t="str">
        <f>IF('Riesgos Gestion-Fiscal-Informa'!AD388="","",'Riesgos Gestion-Fiscal-Informa'!AD388)</f>
        <v/>
      </c>
      <c r="L391" s="230" t="str">
        <f t="shared" si="0"/>
        <v/>
      </c>
      <c r="M391" s="230" t="str">
        <f>IF('Riesgos Gestion-Fiscal-Informa'!AG388="","",'Riesgos Gestion-Fiscal-Informa'!AG388)</f>
        <v/>
      </c>
      <c r="N391" s="231" t="str">
        <f>IF('Riesgos Gestion-Fiscal-Informa'!S388="","",'Riesgos Gestion-Fiscal-Informa'!S388)</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1312</v>
      </c>
      <c r="B392" s="503"/>
      <c r="C392" s="503"/>
      <c r="D392" s="503"/>
      <c r="E392" s="503"/>
      <c r="F392" s="503"/>
      <c r="G392" s="503"/>
      <c r="H392" s="503"/>
      <c r="I392" s="503"/>
      <c r="J392" s="230" t="str">
        <f>IF('Riesgos Gestion-Fiscal-Informa'!AB389="","",'Riesgos Gestion-Fiscal-Informa'!AB389)</f>
        <v/>
      </c>
      <c r="K392" s="230" t="str">
        <f>IF('Riesgos Gestion-Fiscal-Informa'!AD389="","",'Riesgos Gestion-Fiscal-Informa'!AD389)</f>
        <v/>
      </c>
      <c r="L392" s="230" t="str">
        <f t="shared" si="0"/>
        <v/>
      </c>
      <c r="M392" s="230" t="str">
        <f>IF('Riesgos Gestion-Fiscal-Informa'!AG389="","",'Riesgos Gestion-Fiscal-Informa'!AG389)</f>
        <v/>
      </c>
      <c r="N392" s="231" t="str">
        <f>IF('Riesgos Gestion-Fiscal-Informa'!S389="","",'Riesgos Gestion-Fiscal-Informa'!S389)</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1313</v>
      </c>
      <c r="B393" s="503"/>
      <c r="C393" s="503"/>
      <c r="D393" s="503"/>
      <c r="E393" s="503"/>
      <c r="F393" s="503"/>
      <c r="G393" s="503"/>
      <c r="H393" s="503"/>
      <c r="I393" s="503"/>
      <c r="J393" s="230" t="str">
        <f>IF('Riesgos Gestion-Fiscal-Informa'!AB390="","",'Riesgos Gestion-Fiscal-Informa'!AB390)</f>
        <v/>
      </c>
      <c r="K393" s="230" t="str">
        <f>IF('Riesgos Gestion-Fiscal-Informa'!AD390="","",'Riesgos Gestion-Fiscal-Informa'!AD390)</f>
        <v/>
      </c>
      <c r="L393" s="230" t="str">
        <f t="shared" si="0"/>
        <v/>
      </c>
      <c r="M393" s="230" t="str">
        <f>IF('Riesgos Gestion-Fiscal-Informa'!AG390="","",'Riesgos Gestion-Fiscal-Informa'!AG390)</f>
        <v/>
      </c>
      <c r="N393" s="231" t="str">
        <f>IF('Riesgos Gestion-Fiscal-Informa'!S390="","",'Riesgos Gestion-Fiscal-Informa'!S390)</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1314</v>
      </c>
      <c r="B394" s="503"/>
      <c r="C394" s="503"/>
      <c r="D394" s="503"/>
      <c r="E394" s="503"/>
      <c r="F394" s="503"/>
      <c r="G394" s="503"/>
      <c r="H394" s="503"/>
      <c r="I394" s="503"/>
      <c r="J394" s="230" t="str">
        <f>IF('Riesgos Gestion-Fiscal-Informa'!AB391="","",'Riesgos Gestion-Fiscal-Informa'!AB391)</f>
        <v/>
      </c>
      <c r="K394" s="230" t="str">
        <f>IF('Riesgos Gestion-Fiscal-Informa'!AD391="","",'Riesgos Gestion-Fiscal-Informa'!AD391)</f>
        <v/>
      </c>
      <c r="L394" s="230" t="str">
        <f t="shared" si="0"/>
        <v/>
      </c>
      <c r="M394" s="230" t="str">
        <f>IF('Riesgos Gestion-Fiscal-Informa'!AG391="","",'Riesgos Gestion-Fiscal-Informa'!AG391)</f>
        <v/>
      </c>
      <c r="N394" s="231" t="str">
        <f>IF('Riesgos Gestion-Fiscal-Informa'!S391="","",'Riesgos Gestion-Fiscal-Informa'!S391)</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1315</v>
      </c>
      <c r="B395" s="503"/>
      <c r="C395" s="503"/>
      <c r="D395" s="503"/>
      <c r="E395" s="503"/>
      <c r="F395" s="503"/>
      <c r="G395" s="503"/>
      <c r="H395" s="503"/>
      <c r="I395" s="503"/>
      <c r="J395" s="230" t="str">
        <f>IF('Riesgos Gestion-Fiscal-Informa'!AB392="","",'Riesgos Gestion-Fiscal-Informa'!AB392)</f>
        <v/>
      </c>
      <c r="K395" s="230" t="str">
        <f>IF('Riesgos Gestion-Fiscal-Informa'!AD392="","",'Riesgos Gestion-Fiscal-Informa'!AD392)</f>
        <v/>
      </c>
      <c r="L395" s="230" t="str">
        <f t="shared" si="0"/>
        <v/>
      </c>
      <c r="M395" s="230" t="str">
        <f>IF('Riesgos Gestion-Fiscal-Informa'!AG392="","",'Riesgos Gestion-Fiscal-Informa'!AG392)</f>
        <v/>
      </c>
      <c r="N395" s="231" t="str">
        <f>IF('Riesgos Gestion-Fiscal-Informa'!S392="","",'Riesgos Gestion-Fiscal-Informa'!S392)</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1316</v>
      </c>
      <c r="B396" s="504"/>
      <c r="C396" s="504"/>
      <c r="D396" s="504"/>
      <c r="E396" s="504"/>
      <c r="F396" s="504"/>
      <c r="G396" s="504"/>
      <c r="H396" s="504"/>
      <c r="I396" s="504"/>
      <c r="J396" s="230" t="str">
        <f>IF('Riesgos Gestion-Fiscal-Informa'!AB393="","",'Riesgos Gestion-Fiscal-Informa'!AB393)</f>
        <v/>
      </c>
      <c r="K396" s="230" t="str">
        <f>IF('Riesgos Gestion-Fiscal-Informa'!AD393="","",'Riesgos Gestion-Fiscal-Informa'!AD393)</f>
        <v/>
      </c>
      <c r="L396" s="230" t="str">
        <f t="shared" si="0"/>
        <v/>
      </c>
      <c r="M396" s="230" t="str">
        <f>IF('Riesgos Gestion-Fiscal-Informa'!AG393="","",'Riesgos Gestion-Fiscal-Informa'!AG393)</f>
        <v/>
      </c>
      <c r="N396" s="231" t="str">
        <f>IF('Riesgos Gestion-Fiscal-Informa'!S393="","",'Riesgos Gestion-Fiscal-Informa'!S393)</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1317</v>
      </c>
      <c r="B397" s="630"/>
      <c r="C397" s="631" t="str">
        <f>IF('Riesgos Gestion-Fiscal-Informa'!B394="","",'Riesgos Gestion-Fiscal-Informa'!B394)</f>
        <v/>
      </c>
      <c r="D397" s="631" t="str">
        <f>IF('Riesgos Gestion-Fiscal-Informa'!F394="","",'Riesgos Gestion-Fiscal-Informa'!F394)</f>
        <v/>
      </c>
      <c r="E397" s="632" t="str">
        <f>IF('Riesgos Gestion-Fiscal-Informa'!G394="","",'Riesgos Gestion-Fiscal-Informa'!G394)</f>
        <v/>
      </c>
      <c r="F397" s="631" t="str">
        <f>IF('Riesgos Gestion-Fiscal-Informa'!E394="","",'Riesgos Gestion-Fiscal-Informa'!E394)</f>
        <v/>
      </c>
      <c r="G397" s="633" t="str">
        <f>IF('Riesgos Gestion-Fiscal-Informa'!K394="","",'Riesgos Gestion-Fiscal-Informa'!K394)</f>
        <v/>
      </c>
      <c r="H397" s="633" t="str">
        <f>IF('Riesgos Gestion-Fiscal-Informa'!O394="","",'Riesgos Gestion-Fiscal-Informa'!O394)</f>
        <v/>
      </c>
      <c r="I397" s="633"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Gestion-Fiscal-Informa'!AB394="","",'Riesgos Gestion-Fiscal-Informa'!AB394)</f>
        <v/>
      </c>
      <c r="K397" s="230" t="str">
        <f>IF('Riesgos Gestion-Fiscal-Informa'!AD394="","",'Riesgos Gestion-Fiscal-Informa'!AD394)</f>
        <v/>
      </c>
      <c r="L397" s="230" t="str">
        <f t="shared" si="0"/>
        <v/>
      </c>
      <c r="M397" s="230" t="str">
        <f>IF('Riesgos Gestion-Fiscal-Informa'!AG394="","",'Riesgos Gestion-Fiscal-Informa'!AG394)</f>
        <v/>
      </c>
      <c r="N397" s="231" t="str">
        <f>IF('Riesgos Gestion-Fiscal-Informa'!S394="","",'Riesgos Gestion-Fiscal-Informa'!S394)</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1318</v>
      </c>
      <c r="B398" s="503"/>
      <c r="C398" s="503"/>
      <c r="D398" s="503"/>
      <c r="E398" s="503"/>
      <c r="F398" s="503"/>
      <c r="G398" s="503"/>
      <c r="H398" s="503"/>
      <c r="I398" s="503"/>
      <c r="J398" s="230" t="str">
        <f>IF('Riesgos Gestion-Fiscal-Informa'!AB395="","",'Riesgos Gestion-Fiscal-Informa'!AB395)</f>
        <v/>
      </c>
      <c r="K398" s="230" t="str">
        <f>IF('Riesgos Gestion-Fiscal-Informa'!AD395="","",'Riesgos Gestion-Fiscal-Informa'!AD395)</f>
        <v/>
      </c>
      <c r="L398" s="230" t="str">
        <f t="shared" si="0"/>
        <v/>
      </c>
      <c r="M398" s="230" t="str">
        <f>IF('Riesgos Gestion-Fiscal-Informa'!AG395="","",'Riesgos Gestion-Fiscal-Informa'!AG395)</f>
        <v/>
      </c>
      <c r="N398" s="231" t="str">
        <f>IF('Riesgos Gestion-Fiscal-Informa'!S395="","",'Riesgos Gestion-Fiscal-Informa'!S395)</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1319</v>
      </c>
      <c r="B399" s="503"/>
      <c r="C399" s="503"/>
      <c r="D399" s="503"/>
      <c r="E399" s="503"/>
      <c r="F399" s="503"/>
      <c r="G399" s="503"/>
      <c r="H399" s="503"/>
      <c r="I399" s="503"/>
      <c r="J399" s="230" t="str">
        <f>IF('Riesgos Gestion-Fiscal-Informa'!AB396="","",'Riesgos Gestion-Fiscal-Informa'!AB396)</f>
        <v/>
      </c>
      <c r="K399" s="230" t="str">
        <f>IF('Riesgos Gestion-Fiscal-Informa'!AD396="","",'Riesgos Gestion-Fiscal-Informa'!AD396)</f>
        <v/>
      </c>
      <c r="L399" s="230" t="str">
        <f t="shared" si="0"/>
        <v/>
      </c>
      <c r="M399" s="230" t="str">
        <f>IF('Riesgos Gestion-Fiscal-Informa'!AG396="","",'Riesgos Gestion-Fiscal-Informa'!AG396)</f>
        <v/>
      </c>
      <c r="N399" s="231" t="str">
        <f>IF('Riesgos Gestion-Fiscal-Informa'!S396="","",'Riesgos Gestion-Fiscal-Informa'!S396)</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1320</v>
      </c>
      <c r="B400" s="503"/>
      <c r="C400" s="503"/>
      <c r="D400" s="503"/>
      <c r="E400" s="503"/>
      <c r="F400" s="503"/>
      <c r="G400" s="503"/>
      <c r="H400" s="503"/>
      <c r="I400" s="503"/>
      <c r="J400" s="230" t="str">
        <f>IF('Riesgos Gestion-Fiscal-Informa'!AB397="","",'Riesgos Gestion-Fiscal-Informa'!AB397)</f>
        <v/>
      </c>
      <c r="K400" s="230" t="str">
        <f>IF('Riesgos Gestion-Fiscal-Informa'!AD397="","",'Riesgos Gestion-Fiscal-Informa'!AD397)</f>
        <v/>
      </c>
      <c r="L400" s="230" t="str">
        <f t="shared" si="0"/>
        <v/>
      </c>
      <c r="M400" s="230" t="str">
        <f>IF('Riesgos Gestion-Fiscal-Informa'!AG397="","",'Riesgos Gestion-Fiscal-Informa'!AG397)</f>
        <v/>
      </c>
      <c r="N400" s="231" t="str">
        <f>IF('Riesgos Gestion-Fiscal-Informa'!S397="","",'Riesgos Gestion-Fiscal-Informa'!S397)</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1321</v>
      </c>
      <c r="B401" s="503"/>
      <c r="C401" s="503"/>
      <c r="D401" s="503"/>
      <c r="E401" s="503"/>
      <c r="F401" s="503"/>
      <c r="G401" s="503"/>
      <c r="H401" s="503"/>
      <c r="I401" s="503"/>
      <c r="J401" s="230" t="str">
        <f>IF('Riesgos Gestion-Fiscal-Informa'!AB398="","",'Riesgos Gestion-Fiscal-Informa'!AB398)</f>
        <v/>
      </c>
      <c r="K401" s="230" t="str">
        <f>IF('Riesgos Gestion-Fiscal-Informa'!AD398="","",'Riesgos Gestion-Fiscal-Informa'!AD398)</f>
        <v/>
      </c>
      <c r="L401" s="230" t="str">
        <f t="shared" si="0"/>
        <v/>
      </c>
      <c r="M401" s="230" t="str">
        <f>IF('Riesgos Gestion-Fiscal-Informa'!AG398="","",'Riesgos Gestion-Fiscal-Informa'!AG398)</f>
        <v/>
      </c>
      <c r="N401" s="231" t="str">
        <f>IF('Riesgos Gestion-Fiscal-Informa'!S398="","",'Riesgos Gestion-Fiscal-Informa'!S398)</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1322</v>
      </c>
      <c r="B402" s="504"/>
      <c r="C402" s="504"/>
      <c r="D402" s="504"/>
      <c r="E402" s="504"/>
      <c r="F402" s="504"/>
      <c r="G402" s="504"/>
      <c r="H402" s="504"/>
      <c r="I402" s="504"/>
      <c r="J402" s="230" t="str">
        <f>IF('Riesgos Gestion-Fiscal-Informa'!AB399="","",'Riesgos Gestion-Fiscal-Informa'!AB399)</f>
        <v/>
      </c>
      <c r="K402" s="230" t="str">
        <f>IF('Riesgos Gestion-Fiscal-Informa'!AD399="","",'Riesgos Gestion-Fiscal-Informa'!AD399)</f>
        <v/>
      </c>
      <c r="L402" s="230" t="str">
        <f t="shared" si="0"/>
        <v/>
      </c>
      <c r="M402" s="230" t="str">
        <f>IF('Riesgos Gestion-Fiscal-Informa'!AG399="","",'Riesgos Gestion-Fiscal-Informa'!AG399)</f>
        <v/>
      </c>
      <c r="N402" s="231" t="str">
        <f>IF('Riesgos Gestion-Fiscal-Informa'!S399="","",'Riesgos Gestion-Fiscal-Informa'!S399)</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1323</v>
      </c>
      <c r="B403" s="630"/>
      <c r="C403" s="631" t="str">
        <f>IF('Riesgos Gestion-Fiscal-Informa'!B400="","",'Riesgos Gestion-Fiscal-Informa'!B400)</f>
        <v/>
      </c>
      <c r="D403" s="631" t="str">
        <f>IF('Riesgos Gestion-Fiscal-Informa'!F400="","",'Riesgos Gestion-Fiscal-Informa'!F400)</f>
        <v/>
      </c>
      <c r="E403" s="632" t="str">
        <f>IF('Riesgos Gestion-Fiscal-Informa'!G400="","",'Riesgos Gestion-Fiscal-Informa'!G400)</f>
        <v/>
      </c>
      <c r="F403" s="631" t="str">
        <f>IF('Riesgos Gestion-Fiscal-Informa'!E400="","",'Riesgos Gestion-Fiscal-Informa'!E400)</f>
        <v/>
      </c>
      <c r="G403" s="633" t="str">
        <f>IF('Riesgos Gestion-Fiscal-Informa'!K400="","",'Riesgos Gestion-Fiscal-Informa'!K400)</f>
        <v/>
      </c>
      <c r="H403" s="633" t="str">
        <f>IF('Riesgos Gestion-Fiscal-Informa'!O400="","",'Riesgos Gestion-Fiscal-Informa'!O400)</f>
        <v/>
      </c>
      <c r="I403" s="633"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Gestion-Fiscal-Informa'!AB400="","",'Riesgos Gestion-Fiscal-Informa'!AB400)</f>
        <v/>
      </c>
      <c r="K403" s="230" t="str">
        <f>IF('Riesgos Gestion-Fiscal-Informa'!AD400="","",'Riesgos Gestion-Fiscal-Informa'!AD400)</f>
        <v/>
      </c>
      <c r="L403" s="230" t="str">
        <f t="shared" si="0"/>
        <v/>
      </c>
      <c r="M403" s="230" t="str">
        <f>IF('Riesgos Gestion-Fiscal-Informa'!AG400="","",'Riesgos Gestion-Fiscal-Informa'!AG400)</f>
        <v/>
      </c>
      <c r="N403" s="231" t="str">
        <f>IF('Riesgos Gestion-Fiscal-Informa'!S400="","",'Riesgos Gestion-Fiscal-Informa'!S400)</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1324</v>
      </c>
      <c r="B404" s="503"/>
      <c r="C404" s="503"/>
      <c r="D404" s="503"/>
      <c r="E404" s="503"/>
      <c r="F404" s="503"/>
      <c r="G404" s="503"/>
      <c r="H404" s="503"/>
      <c r="I404" s="503"/>
      <c r="J404" s="230" t="str">
        <f>IF('Riesgos Gestion-Fiscal-Informa'!AB401="","",'Riesgos Gestion-Fiscal-Informa'!AB401)</f>
        <v/>
      </c>
      <c r="K404" s="230" t="str">
        <f>IF('Riesgos Gestion-Fiscal-Informa'!AD401="","",'Riesgos Gestion-Fiscal-Informa'!AD401)</f>
        <v/>
      </c>
      <c r="L404" s="230" t="str">
        <f t="shared" si="0"/>
        <v/>
      </c>
      <c r="M404" s="230" t="str">
        <f>IF('Riesgos Gestion-Fiscal-Informa'!AG401="","",'Riesgos Gestion-Fiscal-Informa'!AG401)</f>
        <v/>
      </c>
      <c r="N404" s="231" t="str">
        <f>IF('Riesgos Gestion-Fiscal-Informa'!S401="","",'Riesgos Gestion-Fiscal-Informa'!S401)</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1325</v>
      </c>
      <c r="B405" s="503"/>
      <c r="C405" s="503"/>
      <c r="D405" s="503"/>
      <c r="E405" s="503"/>
      <c r="F405" s="503"/>
      <c r="G405" s="503"/>
      <c r="H405" s="503"/>
      <c r="I405" s="503"/>
      <c r="J405" s="230" t="str">
        <f>IF('Riesgos Gestion-Fiscal-Informa'!AB402="","",'Riesgos Gestion-Fiscal-Informa'!AB402)</f>
        <v/>
      </c>
      <c r="K405" s="230" t="str">
        <f>IF('Riesgos Gestion-Fiscal-Informa'!AD402="","",'Riesgos Gestion-Fiscal-Informa'!AD402)</f>
        <v/>
      </c>
      <c r="L405" s="230" t="str">
        <f t="shared" si="0"/>
        <v/>
      </c>
      <c r="M405" s="230" t="str">
        <f>IF('Riesgos Gestion-Fiscal-Informa'!AG402="","",'Riesgos Gestion-Fiscal-Informa'!AG402)</f>
        <v/>
      </c>
      <c r="N405" s="231" t="str">
        <f>IF('Riesgos Gestion-Fiscal-Informa'!S402="","",'Riesgos Gestion-Fiscal-Informa'!S402)</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1326</v>
      </c>
      <c r="B406" s="503"/>
      <c r="C406" s="503"/>
      <c r="D406" s="503"/>
      <c r="E406" s="503"/>
      <c r="F406" s="503"/>
      <c r="G406" s="503"/>
      <c r="H406" s="503"/>
      <c r="I406" s="503"/>
      <c r="J406" s="230" t="str">
        <f>IF('Riesgos Gestion-Fiscal-Informa'!AB403="","",'Riesgos Gestion-Fiscal-Informa'!AB403)</f>
        <v/>
      </c>
      <c r="K406" s="230" t="str">
        <f>IF('Riesgos Gestion-Fiscal-Informa'!AD403="","",'Riesgos Gestion-Fiscal-Informa'!AD403)</f>
        <v/>
      </c>
      <c r="L406" s="230" t="str">
        <f t="shared" si="0"/>
        <v/>
      </c>
      <c r="M406" s="230" t="str">
        <f>IF('Riesgos Gestion-Fiscal-Informa'!AG403="","",'Riesgos Gestion-Fiscal-Informa'!AG403)</f>
        <v/>
      </c>
      <c r="N406" s="231" t="str">
        <f>IF('Riesgos Gestion-Fiscal-Informa'!S403="","",'Riesgos Gestion-Fiscal-Informa'!S403)</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1327</v>
      </c>
      <c r="B407" s="503"/>
      <c r="C407" s="503"/>
      <c r="D407" s="503"/>
      <c r="E407" s="503"/>
      <c r="F407" s="503"/>
      <c r="G407" s="503"/>
      <c r="H407" s="503"/>
      <c r="I407" s="503"/>
      <c r="J407" s="230" t="str">
        <f>IF('Riesgos Gestion-Fiscal-Informa'!AB404="","",'Riesgos Gestion-Fiscal-Informa'!AB404)</f>
        <v/>
      </c>
      <c r="K407" s="230" t="str">
        <f>IF('Riesgos Gestion-Fiscal-Informa'!AD404="","",'Riesgos Gestion-Fiscal-Informa'!AD404)</f>
        <v/>
      </c>
      <c r="L407" s="230" t="str">
        <f t="shared" si="0"/>
        <v/>
      </c>
      <c r="M407" s="230" t="str">
        <f>IF('Riesgos Gestion-Fiscal-Informa'!AG404="","",'Riesgos Gestion-Fiscal-Informa'!AG404)</f>
        <v/>
      </c>
      <c r="N407" s="231" t="str">
        <f>IF('Riesgos Gestion-Fiscal-Informa'!S404="","",'Riesgos Gestion-Fiscal-Informa'!S404)</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1328</v>
      </c>
      <c r="B408" s="504"/>
      <c r="C408" s="504"/>
      <c r="D408" s="504"/>
      <c r="E408" s="504"/>
      <c r="F408" s="504"/>
      <c r="G408" s="504"/>
      <c r="H408" s="504"/>
      <c r="I408" s="504"/>
      <c r="J408" s="230" t="str">
        <f>IF('Riesgos Gestion-Fiscal-Informa'!AB405="","",'Riesgos Gestion-Fiscal-Informa'!AB405)</f>
        <v/>
      </c>
      <c r="K408" s="230" t="str">
        <f>IF('Riesgos Gestion-Fiscal-Informa'!AD405="","",'Riesgos Gestion-Fiscal-Informa'!AD405)</f>
        <v/>
      </c>
      <c r="L408" s="230" t="str">
        <f t="shared" si="0"/>
        <v/>
      </c>
      <c r="M408" s="230" t="str">
        <f>IF('Riesgos Gestion-Fiscal-Informa'!AG405="","",'Riesgos Gestion-Fiscal-Informa'!AG405)</f>
        <v/>
      </c>
      <c r="N408" s="231" t="str">
        <f>IF('Riesgos Gestion-Fiscal-Informa'!S405="","",'Riesgos Gestion-Fiscal-Informa'!S405)</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1329</v>
      </c>
      <c r="B409" s="630"/>
      <c r="C409" s="631" t="str">
        <f>IF('Riesgos Gestion-Fiscal-Informa'!B406="","",'Riesgos Gestion-Fiscal-Informa'!B406)</f>
        <v/>
      </c>
      <c r="D409" s="631" t="str">
        <f>IF('Riesgos Gestion-Fiscal-Informa'!F406="","",'Riesgos Gestion-Fiscal-Informa'!F406)</f>
        <v/>
      </c>
      <c r="E409" s="632" t="str">
        <f>IF('Riesgos Gestion-Fiscal-Informa'!G406="","",'Riesgos Gestion-Fiscal-Informa'!G406)</f>
        <v/>
      </c>
      <c r="F409" s="631" t="str">
        <f>IF('Riesgos Gestion-Fiscal-Informa'!E406="","",'Riesgos Gestion-Fiscal-Informa'!E406)</f>
        <v/>
      </c>
      <c r="G409" s="633" t="str">
        <f>IF('Riesgos Gestion-Fiscal-Informa'!K406="","",'Riesgos Gestion-Fiscal-Informa'!K406)</f>
        <v/>
      </c>
      <c r="H409" s="633" t="str">
        <f>IF('Riesgos Gestion-Fiscal-Informa'!O406="","",'Riesgos Gestion-Fiscal-Informa'!O406)</f>
        <v/>
      </c>
      <c r="I409" s="633"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Gestion-Fiscal-Informa'!AB406="","",'Riesgos Gestion-Fiscal-Informa'!AB406)</f>
        <v/>
      </c>
      <c r="K409" s="230" t="str">
        <f>IF('Riesgos Gestion-Fiscal-Informa'!AD406="","",'Riesgos Gestion-Fiscal-Informa'!AD406)</f>
        <v/>
      </c>
      <c r="L409" s="230" t="str">
        <f t="shared" si="0"/>
        <v/>
      </c>
      <c r="M409" s="230" t="str">
        <f>IF('Riesgos Gestion-Fiscal-Informa'!AG406="","",'Riesgos Gestion-Fiscal-Informa'!AG406)</f>
        <v/>
      </c>
      <c r="N409" s="231" t="str">
        <f>IF('Riesgos Gestion-Fiscal-Informa'!S406="","",'Riesgos Gestion-Fiscal-Informa'!S406)</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1330</v>
      </c>
      <c r="B410" s="503"/>
      <c r="C410" s="503"/>
      <c r="D410" s="503"/>
      <c r="E410" s="503"/>
      <c r="F410" s="503"/>
      <c r="G410" s="503"/>
      <c r="H410" s="503"/>
      <c r="I410" s="503"/>
      <c r="J410" s="230" t="str">
        <f>IF('Riesgos Gestion-Fiscal-Informa'!AB407="","",'Riesgos Gestion-Fiscal-Informa'!AB407)</f>
        <v/>
      </c>
      <c r="K410" s="230" t="str">
        <f>IF('Riesgos Gestion-Fiscal-Informa'!AD407="","",'Riesgos Gestion-Fiscal-Informa'!AD407)</f>
        <v/>
      </c>
      <c r="L410" s="230" t="str">
        <f t="shared" si="0"/>
        <v/>
      </c>
      <c r="M410" s="230" t="str">
        <f>IF('Riesgos Gestion-Fiscal-Informa'!AG407="","",'Riesgos Gestion-Fiscal-Informa'!AG407)</f>
        <v/>
      </c>
      <c r="N410" s="231" t="str">
        <f>IF('Riesgos Gestion-Fiscal-Informa'!S407="","",'Riesgos Gestion-Fiscal-Informa'!S407)</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1331</v>
      </c>
      <c r="B411" s="503"/>
      <c r="C411" s="503"/>
      <c r="D411" s="503"/>
      <c r="E411" s="503"/>
      <c r="F411" s="503"/>
      <c r="G411" s="503"/>
      <c r="H411" s="503"/>
      <c r="I411" s="503"/>
      <c r="J411" s="230" t="str">
        <f>IF('Riesgos Gestion-Fiscal-Informa'!AB408="","",'Riesgos Gestion-Fiscal-Informa'!AB408)</f>
        <v/>
      </c>
      <c r="K411" s="230" t="str">
        <f>IF('Riesgos Gestion-Fiscal-Informa'!AD408="","",'Riesgos Gestion-Fiscal-Informa'!AD408)</f>
        <v/>
      </c>
      <c r="L411" s="230" t="str">
        <f t="shared" si="0"/>
        <v/>
      </c>
      <c r="M411" s="230" t="str">
        <f>IF('Riesgos Gestion-Fiscal-Informa'!AG408="","",'Riesgos Gestion-Fiscal-Informa'!AG408)</f>
        <v/>
      </c>
      <c r="N411" s="231" t="str">
        <f>IF('Riesgos Gestion-Fiscal-Informa'!S408="","",'Riesgos Gestion-Fiscal-Informa'!S408)</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1332</v>
      </c>
      <c r="B412" s="503"/>
      <c r="C412" s="503"/>
      <c r="D412" s="503"/>
      <c r="E412" s="503"/>
      <c r="F412" s="503"/>
      <c r="G412" s="503"/>
      <c r="H412" s="503"/>
      <c r="I412" s="503"/>
      <c r="J412" s="230" t="str">
        <f>IF('Riesgos Gestion-Fiscal-Informa'!AB409="","",'Riesgos Gestion-Fiscal-Informa'!AB409)</f>
        <v/>
      </c>
      <c r="K412" s="230" t="str">
        <f>IF('Riesgos Gestion-Fiscal-Informa'!AD409="","",'Riesgos Gestion-Fiscal-Informa'!AD409)</f>
        <v/>
      </c>
      <c r="L412" s="230" t="str">
        <f t="shared" si="0"/>
        <v/>
      </c>
      <c r="M412" s="230" t="str">
        <f>IF('Riesgos Gestion-Fiscal-Informa'!AG409="","",'Riesgos Gestion-Fiscal-Informa'!AG409)</f>
        <v/>
      </c>
      <c r="N412" s="231" t="str">
        <f>IF('Riesgos Gestion-Fiscal-Informa'!S409="","",'Riesgos Gestion-Fiscal-Informa'!S409)</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1333</v>
      </c>
      <c r="B413" s="503"/>
      <c r="C413" s="503"/>
      <c r="D413" s="503"/>
      <c r="E413" s="503"/>
      <c r="F413" s="503"/>
      <c r="G413" s="503"/>
      <c r="H413" s="503"/>
      <c r="I413" s="503"/>
      <c r="J413" s="230" t="str">
        <f>IF('Riesgos Gestion-Fiscal-Informa'!AB410="","",'Riesgos Gestion-Fiscal-Informa'!AB410)</f>
        <v/>
      </c>
      <c r="K413" s="230" t="str">
        <f>IF('Riesgos Gestion-Fiscal-Informa'!AD410="","",'Riesgos Gestion-Fiscal-Informa'!AD410)</f>
        <v/>
      </c>
      <c r="L413" s="230" t="str">
        <f t="shared" si="0"/>
        <v/>
      </c>
      <c r="M413" s="230" t="str">
        <f>IF('Riesgos Gestion-Fiscal-Informa'!AG410="","",'Riesgos Gestion-Fiscal-Informa'!AG410)</f>
        <v/>
      </c>
      <c r="N413" s="231" t="str">
        <f>IF('Riesgos Gestion-Fiscal-Informa'!S410="","",'Riesgos Gestion-Fiscal-Informa'!S410)</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1334</v>
      </c>
      <c r="B414" s="504"/>
      <c r="C414" s="504"/>
      <c r="D414" s="504"/>
      <c r="E414" s="504"/>
      <c r="F414" s="504"/>
      <c r="G414" s="504"/>
      <c r="H414" s="504"/>
      <c r="I414" s="504"/>
      <c r="J414" s="230" t="str">
        <f>IF('Riesgos Gestion-Fiscal-Informa'!AB411="","",'Riesgos Gestion-Fiscal-Informa'!AB411)</f>
        <v/>
      </c>
      <c r="K414" s="230" t="str">
        <f>IF('Riesgos Gestion-Fiscal-Informa'!AD411="","",'Riesgos Gestion-Fiscal-Informa'!AD411)</f>
        <v/>
      </c>
      <c r="L414" s="230" t="str">
        <f t="shared" si="0"/>
        <v/>
      </c>
      <c r="M414" s="230" t="str">
        <f>IF('Riesgos Gestion-Fiscal-Informa'!AG411="","",'Riesgos Gestion-Fiscal-Informa'!AG411)</f>
        <v/>
      </c>
      <c r="N414" s="231" t="str">
        <f>IF('Riesgos Gestion-Fiscal-Informa'!S411="","",'Riesgos Gestion-Fiscal-Informa'!S411)</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1335</v>
      </c>
      <c r="B415" s="630"/>
      <c r="C415" s="631" t="str">
        <f>IF('Riesgos Gestion-Fiscal-Informa'!B412="","",'Riesgos Gestion-Fiscal-Informa'!B412)</f>
        <v/>
      </c>
      <c r="D415" s="631" t="str">
        <f>IF('Riesgos Gestion-Fiscal-Informa'!F412="","",'Riesgos Gestion-Fiscal-Informa'!F412)</f>
        <v/>
      </c>
      <c r="E415" s="632" t="str">
        <f>IF('Riesgos Gestion-Fiscal-Informa'!G412="","",'Riesgos Gestion-Fiscal-Informa'!G412)</f>
        <v/>
      </c>
      <c r="F415" s="631" t="str">
        <f>IF('Riesgos Gestion-Fiscal-Informa'!E412="","",'Riesgos Gestion-Fiscal-Informa'!E412)</f>
        <v/>
      </c>
      <c r="G415" s="633" t="str">
        <f>IF('Riesgos Gestion-Fiscal-Informa'!K412="","",'Riesgos Gestion-Fiscal-Informa'!K412)</f>
        <v/>
      </c>
      <c r="H415" s="633" t="str">
        <f>IF('Riesgos Gestion-Fiscal-Informa'!O412="","",'Riesgos Gestion-Fiscal-Informa'!O412)</f>
        <v/>
      </c>
      <c r="I415" s="633"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Gestion-Fiscal-Informa'!AB412="","",'Riesgos Gestion-Fiscal-Informa'!AB412)</f>
        <v/>
      </c>
      <c r="K415" s="230" t="str">
        <f>IF('Riesgos Gestion-Fiscal-Informa'!AD412="","",'Riesgos Gestion-Fiscal-Informa'!AD412)</f>
        <v/>
      </c>
      <c r="L415" s="230" t="str">
        <f t="shared" si="0"/>
        <v/>
      </c>
      <c r="M415" s="230" t="str">
        <f>IF('Riesgos Gestion-Fiscal-Informa'!AG412="","",'Riesgos Gestion-Fiscal-Informa'!AG412)</f>
        <v/>
      </c>
      <c r="N415" s="231" t="str">
        <f>IF('Riesgos Gestion-Fiscal-Informa'!S412="","",'Riesgos Gestion-Fiscal-Informa'!S412)</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1336</v>
      </c>
      <c r="B416" s="503"/>
      <c r="C416" s="503"/>
      <c r="D416" s="503"/>
      <c r="E416" s="503"/>
      <c r="F416" s="503"/>
      <c r="G416" s="503"/>
      <c r="H416" s="503"/>
      <c r="I416" s="503"/>
      <c r="J416" s="230" t="str">
        <f>IF('Riesgos Gestion-Fiscal-Informa'!AB413="","",'Riesgos Gestion-Fiscal-Informa'!AB413)</f>
        <v/>
      </c>
      <c r="K416" s="230" t="str">
        <f>IF('Riesgos Gestion-Fiscal-Informa'!AD413="","",'Riesgos Gestion-Fiscal-Informa'!AD413)</f>
        <v/>
      </c>
      <c r="L416" s="230" t="str">
        <f t="shared" si="0"/>
        <v/>
      </c>
      <c r="M416" s="230" t="str">
        <f>IF('Riesgos Gestion-Fiscal-Informa'!AG413="","",'Riesgos Gestion-Fiscal-Informa'!AG413)</f>
        <v/>
      </c>
      <c r="N416" s="231" t="str">
        <f>IF('Riesgos Gestion-Fiscal-Informa'!S413="","",'Riesgos Gestion-Fiscal-Informa'!S413)</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1337</v>
      </c>
      <c r="B417" s="503"/>
      <c r="C417" s="503"/>
      <c r="D417" s="503"/>
      <c r="E417" s="503"/>
      <c r="F417" s="503"/>
      <c r="G417" s="503"/>
      <c r="H417" s="503"/>
      <c r="I417" s="503"/>
      <c r="J417" s="230" t="str">
        <f>IF('Riesgos Gestion-Fiscal-Informa'!AB414="","",'Riesgos Gestion-Fiscal-Informa'!AB414)</f>
        <v/>
      </c>
      <c r="K417" s="230" t="str">
        <f>IF('Riesgos Gestion-Fiscal-Informa'!AD414="","",'Riesgos Gestion-Fiscal-Informa'!AD414)</f>
        <v/>
      </c>
      <c r="L417" s="230" t="str">
        <f t="shared" si="0"/>
        <v/>
      </c>
      <c r="M417" s="230" t="str">
        <f>IF('Riesgos Gestion-Fiscal-Informa'!AG414="","",'Riesgos Gestion-Fiscal-Informa'!AG414)</f>
        <v/>
      </c>
      <c r="N417" s="231" t="str">
        <f>IF('Riesgos Gestion-Fiscal-Informa'!S414="","",'Riesgos Gestion-Fiscal-Informa'!S414)</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1338</v>
      </c>
      <c r="B418" s="503"/>
      <c r="C418" s="503"/>
      <c r="D418" s="503"/>
      <c r="E418" s="503"/>
      <c r="F418" s="503"/>
      <c r="G418" s="503"/>
      <c r="H418" s="503"/>
      <c r="I418" s="503"/>
      <c r="J418" s="230" t="str">
        <f>IF('Riesgos Gestion-Fiscal-Informa'!AB415="","",'Riesgos Gestion-Fiscal-Informa'!AB415)</f>
        <v/>
      </c>
      <c r="K418" s="230" t="str">
        <f>IF('Riesgos Gestion-Fiscal-Informa'!AD415="","",'Riesgos Gestion-Fiscal-Informa'!AD415)</f>
        <v/>
      </c>
      <c r="L418" s="230" t="str">
        <f t="shared" si="0"/>
        <v/>
      </c>
      <c r="M418" s="230" t="str">
        <f>IF('Riesgos Gestion-Fiscal-Informa'!AG415="","",'Riesgos Gestion-Fiscal-Informa'!AG415)</f>
        <v/>
      </c>
      <c r="N418" s="231" t="str">
        <f>IF('Riesgos Gestion-Fiscal-Informa'!S415="","",'Riesgos Gestion-Fiscal-Informa'!S415)</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1339</v>
      </c>
      <c r="B419" s="503"/>
      <c r="C419" s="503"/>
      <c r="D419" s="503"/>
      <c r="E419" s="503"/>
      <c r="F419" s="503"/>
      <c r="G419" s="503"/>
      <c r="H419" s="503"/>
      <c r="I419" s="503"/>
      <c r="J419" s="230" t="str">
        <f>IF('Riesgos Gestion-Fiscal-Informa'!AB416="","",'Riesgos Gestion-Fiscal-Informa'!AB416)</f>
        <v/>
      </c>
      <c r="K419" s="230" t="str">
        <f>IF('Riesgos Gestion-Fiscal-Informa'!AD416="","",'Riesgos Gestion-Fiscal-Informa'!AD416)</f>
        <v/>
      </c>
      <c r="L419" s="230" t="str">
        <f t="shared" si="0"/>
        <v/>
      </c>
      <c r="M419" s="230" t="str">
        <f>IF('Riesgos Gestion-Fiscal-Informa'!AG416="","",'Riesgos Gestion-Fiscal-Informa'!AG416)</f>
        <v/>
      </c>
      <c r="N419" s="231" t="str">
        <f>IF('Riesgos Gestion-Fiscal-Informa'!S416="","",'Riesgos Gestion-Fiscal-Informa'!S416)</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1340</v>
      </c>
      <c r="B420" s="504"/>
      <c r="C420" s="504"/>
      <c r="D420" s="504"/>
      <c r="E420" s="504"/>
      <c r="F420" s="504"/>
      <c r="G420" s="504"/>
      <c r="H420" s="504"/>
      <c r="I420" s="504"/>
      <c r="J420" s="230" t="str">
        <f>IF('Riesgos Gestion-Fiscal-Informa'!AB417="","",'Riesgos Gestion-Fiscal-Informa'!AB417)</f>
        <v/>
      </c>
      <c r="K420" s="230" t="str">
        <f>IF('Riesgos Gestion-Fiscal-Informa'!AD417="","",'Riesgos Gestion-Fiscal-Informa'!AD417)</f>
        <v/>
      </c>
      <c r="L420" s="230" t="str">
        <f t="shared" si="0"/>
        <v/>
      </c>
      <c r="M420" s="230" t="str">
        <f>IF('Riesgos Gestion-Fiscal-Informa'!AG417="","",'Riesgos Gestion-Fiscal-Informa'!AG417)</f>
        <v/>
      </c>
      <c r="N420" s="231" t="str">
        <f>IF('Riesgos Gestion-Fiscal-Informa'!S417="","",'Riesgos Gestion-Fiscal-Informa'!S417)</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1341</v>
      </c>
      <c r="B421" s="630"/>
      <c r="C421" s="631" t="str">
        <f>IF('Riesgos Gestion-Fiscal-Informa'!B418="","",'Riesgos Gestion-Fiscal-Informa'!B418)</f>
        <v/>
      </c>
      <c r="D421" s="631" t="str">
        <f>IF('Riesgos Gestion-Fiscal-Informa'!F418="","",'Riesgos Gestion-Fiscal-Informa'!F418)</f>
        <v/>
      </c>
      <c r="E421" s="632" t="str">
        <f>IF('Riesgos Gestion-Fiscal-Informa'!G418="","",'Riesgos Gestion-Fiscal-Informa'!G418)</f>
        <v/>
      </c>
      <c r="F421" s="631" t="str">
        <f>IF('Riesgos Gestion-Fiscal-Informa'!E418="","",'Riesgos Gestion-Fiscal-Informa'!E418)</f>
        <v/>
      </c>
      <c r="G421" s="633" t="str">
        <f>IF('Riesgos Gestion-Fiscal-Informa'!K418="","",'Riesgos Gestion-Fiscal-Informa'!K418)</f>
        <v/>
      </c>
      <c r="H421" s="633" t="str">
        <f>IF('Riesgos Gestion-Fiscal-Informa'!O418="","",'Riesgos Gestion-Fiscal-Informa'!O418)</f>
        <v/>
      </c>
      <c r="I421" s="633"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Gestion-Fiscal-Informa'!AB418="","",'Riesgos Gestion-Fiscal-Informa'!AB418)</f>
        <v/>
      </c>
      <c r="K421" s="230" t="str">
        <f>IF('Riesgos Gestion-Fiscal-Informa'!AD418="","",'Riesgos Gestion-Fiscal-Informa'!AD418)</f>
        <v/>
      </c>
      <c r="L421" s="230" t="str">
        <f t="shared" si="0"/>
        <v/>
      </c>
      <c r="M421" s="230" t="str">
        <f>IF('Riesgos Gestion-Fiscal-Informa'!AG418="","",'Riesgos Gestion-Fiscal-Informa'!AG418)</f>
        <v/>
      </c>
      <c r="N421" s="231" t="str">
        <f>IF('Riesgos Gestion-Fiscal-Informa'!S418="","",'Riesgos Gestion-Fiscal-Informa'!S418)</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1342</v>
      </c>
      <c r="B422" s="503"/>
      <c r="C422" s="503"/>
      <c r="D422" s="503"/>
      <c r="E422" s="503"/>
      <c r="F422" s="503"/>
      <c r="G422" s="503"/>
      <c r="H422" s="503"/>
      <c r="I422" s="503"/>
      <c r="J422" s="230" t="str">
        <f>IF('Riesgos Gestion-Fiscal-Informa'!AB419="","",'Riesgos Gestion-Fiscal-Informa'!AB419)</f>
        <v/>
      </c>
      <c r="K422" s="230" t="str">
        <f>IF('Riesgos Gestion-Fiscal-Informa'!AD419="","",'Riesgos Gestion-Fiscal-Informa'!AD419)</f>
        <v/>
      </c>
      <c r="L422" s="230" t="str">
        <f t="shared" si="0"/>
        <v/>
      </c>
      <c r="M422" s="230" t="str">
        <f>IF('Riesgos Gestion-Fiscal-Informa'!AG419="","",'Riesgos Gestion-Fiscal-Informa'!AG419)</f>
        <v/>
      </c>
      <c r="N422" s="231" t="str">
        <f>IF('Riesgos Gestion-Fiscal-Informa'!S419="","",'Riesgos Gestion-Fiscal-Informa'!S419)</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1343</v>
      </c>
      <c r="B423" s="503"/>
      <c r="C423" s="503"/>
      <c r="D423" s="503"/>
      <c r="E423" s="503"/>
      <c r="F423" s="503"/>
      <c r="G423" s="503"/>
      <c r="H423" s="503"/>
      <c r="I423" s="503"/>
      <c r="J423" s="230" t="str">
        <f>IF('Riesgos Gestion-Fiscal-Informa'!AB420="","",'Riesgos Gestion-Fiscal-Informa'!AB420)</f>
        <v/>
      </c>
      <c r="K423" s="230" t="str">
        <f>IF('Riesgos Gestion-Fiscal-Informa'!AD420="","",'Riesgos Gestion-Fiscal-Informa'!AD420)</f>
        <v/>
      </c>
      <c r="L423" s="230" t="str">
        <f t="shared" si="0"/>
        <v/>
      </c>
      <c r="M423" s="230" t="str">
        <f>IF('Riesgos Gestion-Fiscal-Informa'!AG420="","",'Riesgos Gestion-Fiscal-Informa'!AG420)</f>
        <v/>
      </c>
      <c r="N423" s="231" t="str">
        <f>IF('Riesgos Gestion-Fiscal-Informa'!S420="","",'Riesgos Gestion-Fiscal-Informa'!S420)</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1344</v>
      </c>
      <c r="B424" s="503"/>
      <c r="C424" s="503"/>
      <c r="D424" s="503"/>
      <c r="E424" s="503"/>
      <c r="F424" s="503"/>
      <c r="G424" s="503"/>
      <c r="H424" s="503"/>
      <c r="I424" s="503"/>
      <c r="J424" s="230" t="str">
        <f>IF('Riesgos Gestion-Fiscal-Informa'!AB421="","",'Riesgos Gestion-Fiscal-Informa'!AB421)</f>
        <v/>
      </c>
      <c r="K424" s="230" t="str">
        <f>IF('Riesgos Gestion-Fiscal-Informa'!AD421="","",'Riesgos Gestion-Fiscal-Informa'!AD421)</f>
        <v/>
      </c>
      <c r="L424" s="230" t="str">
        <f t="shared" si="0"/>
        <v/>
      </c>
      <c r="M424" s="230" t="str">
        <f>IF('Riesgos Gestion-Fiscal-Informa'!AG421="","",'Riesgos Gestion-Fiscal-Informa'!AG421)</f>
        <v/>
      </c>
      <c r="N424" s="231" t="str">
        <f>IF('Riesgos Gestion-Fiscal-Informa'!S421="","",'Riesgos Gestion-Fiscal-Informa'!S421)</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1345</v>
      </c>
      <c r="B425" s="503"/>
      <c r="C425" s="503"/>
      <c r="D425" s="503"/>
      <c r="E425" s="503"/>
      <c r="F425" s="503"/>
      <c r="G425" s="503"/>
      <c r="H425" s="503"/>
      <c r="I425" s="503"/>
      <c r="J425" s="230" t="str">
        <f>IF('Riesgos Gestion-Fiscal-Informa'!AB422="","",'Riesgos Gestion-Fiscal-Informa'!AB422)</f>
        <v/>
      </c>
      <c r="K425" s="230" t="str">
        <f>IF('Riesgos Gestion-Fiscal-Informa'!AD422="","",'Riesgos Gestion-Fiscal-Informa'!AD422)</f>
        <v/>
      </c>
      <c r="L425" s="230" t="str">
        <f t="shared" si="0"/>
        <v/>
      </c>
      <c r="M425" s="230" t="str">
        <f>IF('Riesgos Gestion-Fiscal-Informa'!AG422="","",'Riesgos Gestion-Fiscal-Informa'!AG422)</f>
        <v/>
      </c>
      <c r="N425" s="231" t="str">
        <f>IF('Riesgos Gestion-Fiscal-Informa'!S422="","",'Riesgos Gestion-Fiscal-Informa'!S422)</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1346</v>
      </c>
      <c r="B426" s="504"/>
      <c r="C426" s="504"/>
      <c r="D426" s="504"/>
      <c r="E426" s="504"/>
      <c r="F426" s="504"/>
      <c r="G426" s="504"/>
      <c r="H426" s="504"/>
      <c r="I426" s="504"/>
      <c r="J426" s="230" t="str">
        <f>IF('Riesgos Gestion-Fiscal-Informa'!AB423="","",'Riesgos Gestion-Fiscal-Informa'!AB423)</f>
        <v/>
      </c>
      <c r="K426" s="230" t="str">
        <f>IF('Riesgos Gestion-Fiscal-Informa'!AD423="","",'Riesgos Gestion-Fiscal-Informa'!AD423)</f>
        <v/>
      </c>
      <c r="L426" s="230" t="str">
        <f t="shared" si="0"/>
        <v/>
      </c>
      <c r="M426" s="230" t="str">
        <f>IF('Riesgos Gestion-Fiscal-Informa'!AG423="","",'Riesgos Gestion-Fiscal-Informa'!AG423)</f>
        <v/>
      </c>
      <c r="N426" s="231" t="str">
        <f>IF('Riesgos Gestion-Fiscal-Informa'!S423="","",'Riesgos Gestion-Fiscal-Informa'!S423)</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5" t="s">
        <v>1354</v>
      </c>
      <c r="B20" s="235" t="s">
        <v>670</v>
      </c>
    </row>
    <row r="21" spans="1:2" ht="15.75" customHeight="1">
      <c r="A21" s="636"/>
      <c r="B21" s="235" t="s">
        <v>1355</v>
      </c>
    </row>
    <row r="22" spans="1:2" ht="15.75" customHeight="1">
      <c r="A22" s="636"/>
      <c r="B22" s="235" t="s">
        <v>821</v>
      </c>
    </row>
    <row r="23" spans="1:2" ht="15.75" customHeight="1">
      <c r="A23" s="636"/>
      <c r="B23" s="235" t="s">
        <v>803</v>
      </c>
    </row>
    <row r="24" spans="1:2" ht="15.75" customHeight="1">
      <c r="A24" s="636"/>
      <c r="B24" s="235" t="s">
        <v>823</v>
      </c>
    </row>
    <row r="25" spans="1:2" ht="15.75" customHeight="1">
      <c r="A25" s="636"/>
      <c r="B25" s="235" t="s">
        <v>786</v>
      </c>
    </row>
    <row r="26" spans="1:2" ht="15.75" customHeight="1">
      <c r="A26" s="636"/>
      <c r="B26" s="235" t="s">
        <v>817</v>
      </c>
    </row>
    <row r="27" spans="1:2" ht="15.75" customHeight="1">
      <c r="A27" s="637"/>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6" t="s">
        <v>1357</v>
      </c>
      <c r="D42" s="237" t="s">
        <v>1359</v>
      </c>
      <c r="E42" s="13" t="s">
        <v>1348</v>
      </c>
      <c r="F42" s="236" t="s">
        <v>1350</v>
      </c>
      <c r="G42" s="238"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1371</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1347</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871</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1374</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1378</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1379</v>
      </c>
    </row>
    <row r="2" spans="1:12">
      <c r="A2" s="241" t="s">
        <v>203</v>
      </c>
      <c r="I2" s="242" t="s">
        <v>98</v>
      </c>
      <c r="J2" s="242" t="s">
        <v>97</v>
      </c>
      <c r="L2" s="242" t="s">
        <v>875</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1380</v>
      </c>
    </row>
    <row r="8" spans="1:12">
      <c r="A8" s="241" t="s">
        <v>249</v>
      </c>
    </row>
    <row r="9" spans="1:12">
      <c r="A9" s="241" t="s">
        <v>255</v>
      </c>
    </row>
    <row r="10" spans="1:12">
      <c r="A10" s="241" t="s">
        <v>263</v>
      </c>
    </row>
    <row r="11" spans="1:12">
      <c r="A11" s="241" t="s">
        <v>268</v>
      </c>
    </row>
    <row r="12" spans="1:12">
      <c r="A12" s="241" t="s">
        <v>273</v>
      </c>
    </row>
    <row r="13" spans="1:12">
      <c r="A13" s="241" t="s">
        <v>1381</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BB7" zoomScale="70" zoomScaleNormal="70" workbookViewId="0">
      <selection activeCell="BS10" sqref="BS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60"/>
      <c r="C1" s="543"/>
      <c r="D1" s="656" t="s">
        <v>1382</v>
      </c>
      <c r="E1" s="515"/>
      <c r="F1" s="515"/>
      <c r="G1" s="515"/>
      <c r="H1" s="515"/>
      <c r="I1" s="515"/>
      <c r="J1" s="515"/>
      <c r="K1" s="515"/>
      <c r="L1" s="515"/>
      <c r="M1" s="515"/>
      <c r="N1" s="515"/>
      <c r="O1" s="515"/>
      <c r="P1" s="515"/>
      <c r="Q1" s="515"/>
      <c r="R1" s="515"/>
      <c r="S1" s="515"/>
      <c r="T1" s="515"/>
      <c r="U1" s="515"/>
      <c r="V1" s="515"/>
      <c r="W1" s="515"/>
      <c r="X1" s="515"/>
      <c r="Y1" s="515"/>
      <c r="Z1" s="515"/>
      <c r="AA1" s="515"/>
      <c r="AB1" s="515"/>
      <c r="AC1" s="515"/>
      <c r="AD1" s="515"/>
      <c r="AE1" s="515"/>
      <c r="AF1" s="515"/>
      <c r="AG1" s="515"/>
      <c r="AH1" s="515"/>
      <c r="AI1" s="515"/>
      <c r="AJ1" s="515"/>
      <c r="AK1" s="515"/>
      <c r="AL1" s="515"/>
      <c r="AM1" s="515"/>
      <c r="AN1" s="515"/>
      <c r="AO1" s="515"/>
      <c r="AP1" s="515"/>
      <c r="AQ1" s="515"/>
      <c r="AR1" s="515"/>
      <c r="AS1" s="515"/>
      <c r="AT1" s="515"/>
      <c r="AU1" s="515"/>
      <c r="AV1" s="515"/>
      <c r="AW1" s="515"/>
      <c r="AX1" s="515"/>
      <c r="AY1" s="515"/>
      <c r="AZ1" s="515"/>
      <c r="BA1" s="515"/>
      <c r="BB1" s="515"/>
      <c r="BC1" s="515"/>
      <c r="BD1" s="515"/>
      <c r="BE1" s="515"/>
      <c r="BF1" s="515"/>
      <c r="BG1" s="515"/>
      <c r="BH1" s="515"/>
      <c r="BI1" s="515"/>
      <c r="BJ1" s="515"/>
      <c r="BK1" s="516"/>
      <c r="BL1" s="656" t="s">
        <v>828</v>
      </c>
      <c r="BM1" s="516"/>
      <c r="BN1" s="245" t="s">
        <v>1383</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44"/>
      <c r="C2" s="545"/>
      <c r="D2" s="661" t="s">
        <v>829</v>
      </c>
      <c r="E2" s="662"/>
      <c r="F2" s="656" t="str">
        <f>UPPER(C5)</f>
        <v>GESTIÓN DE CONTROL DISCIPLINARIO</v>
      </c>
      <c r="G2" s="515"/>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5"/>
      <c r="AY2" s="515"/>
      <c r="AZ2" s="515"/>
      <c r="BA2" s="515"/>
      <c r="BB2" s="515"/>
      <c r="BC2" s="515"/>
      <c r="BD2" s="515"/>
      <c r="BE2" s="515"/>
      <c r="BF2" s="515"/>
      <c r="BG2" s="515"/>
      <c r="BH2" s="515"/>
      <c r="BI2" s="515"/>
      <c r="BJ2" s="515"/>
      <c r="BK2" s="516"/>
      <c r="BL2" s="656" t="s">
        <v>830</v>
      </c>
      <c r="BM2" s="516"/>
      <c r="BN2" s="248" t="s">
        <v>915</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46"/>
      <c r="C3" s="547"/>
      <c r="D3" s="657" t="s">
        <v>832</v>
      </c>
      <c r="E3" s="516"/>
      <c r="F3" s="656" t="s">
        <v>1384</v>
      </c>
      <c r="G3" s="515"/>
      <c r="H3" s="515"/>
      <c r="I3" s="515"/>
      <c r="J3" s="515"/>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5"/>
      <c r="AP3" s="515"/>
      <c r="AQ3" s="515"/>
      <c r="AR3" s="515"/>
      <c r="AS3" s="515"/>
      <c r="AT3" s="515"/>
      <c r="AU3" s="515"/>
      <c r="AV3" s="515"/>
      <c r="AW3" s="515"/>
      <c r="AX3" s="515"/>
      <c r="AY3" s="515"/>
      <c r="AZ3" s="515"/>
      <c r="BA3" s="515"/>
      <c r="BB3" s="515"/>
      <c r="BC3" s="515"/>
      <c r="BD3" s="515"/>
      <c r="BE3" s="515"/>
      <c r="BF3" s="515"/>
      <c r="BG3" s="515"/>
      <c r="BH3" s="515"/>
      <c r="BI3" s="515"/>
      <c r="BJ3" s="515"/>
      <c r="BK3" s="516"/>
      <c r="BL3" s="656" t="s">
        <v>834</v>
      </c>
      <c r="BM3" s="516"/>
      <c r="BN3" s="250" t="s">
        <v>835</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55"/>
      <c r="C4" s="642"/>
      <c r="D4" s="642"/>
      <c r="E4" s="642"/>
      <c r="F4" s="642"/>
      <c r="G4" s="642"/>
      <c r="H4" s="642"/>
      <c r="I4" s="642"/>
      <c r="J4" s="642"/>
      <c r="K4" s="642"/>
      <c r="L4" s="642"/>
      <c r="M4" s="642"/>
      <c r="N4" s="642"/>
      <c r="O4" s="642"/>
      <c r="P4" s="642"/>
      <c r="Q4" s="642"/>
      <c r="R4" s="642"/>
      <c r="S4" s="642"/>
      <c r="T4" s="642"/>
      <c r="U4" s="642"/>
      <c r="V4" s="642"/>
      <c r="W4" s="642"/>
      <c r="X4" s="642"/>
      <c r="Y4" s="642"/>
      <c r="Z4" s="642"/>
      <c r="AA4" s="642"/>
      <c r="AB4" s="642"/>
      <c r="AC4" s="642"/>
      <c r="AD4" s="642"/>
      <c r="AE4" s="642"/>
      <c r="AF4" s="642"/>
      <c r="AG4" s="642"/>
      <c r="AH4" s="642"/>
      <c r="AI4" s="642"/>
      <c r="AJ4" s="642"/>
      <c r="AK4" s="642"/>
      <c r="AL4" s="642"/>
      <c r="AM4" s="642"/>
      <c r="AN4" s="642"/>
      <c r="AO4" s="642"/>
      <c r="AP4" s="642"/>
      <c r="AQ4" s="642"/>
      <c r="AR4" s="642"/>
      <c r="AS4" s="642"/>
      <c r="AT4" s="642"/>
      <c r="AU4" s="642"/>
      <c r="AV4" s="642"/>
      <c r="AW4" s="642"/>
      <c r="AX4" s="642"/>
      <c r="AY4" s="642"/>
      <c r="AZ4" s="642"/>
      <c r="BA4" s="642"/>
      <c r="BB4" s="642"/>
      <c r="BC4" s="642"/>
      <c r="BD4" s="642"/>
      <c r="BE4" s="642"/>
      <c r="BF4" s="642"/>
      <c r="BG4" s="642"/>
      <c r="BH4" s="642"/>
      <c r="BI4" s="642"/>
      <c r="BJ4" s="642"/>
      <c r="BK4" s="642"/>
      <c r="BL4" s="642"/>
      <c r="BM4" s="642"/>
      <c r="BN4" s="643"/>
      <c r="BO4" s="5"/>
      <c r="BP4" s="5"/>
      <c r="BQ4" s="5"/>
      <c r="BR4" s="5"/>
      <c r="BS4" s="5"/>
      <c r="BT4" s="5"/>
      <c r="BU4" s="5"/>
      <c r="BV4" s="5"/>
      <c r="BW4" s="5"/>
      <c r="BX4" s="5"/>
      <c r="BY4" s="5"/>
      <c r="BZ4" s="5"/>
      <c r="CA4" s="5"/>
      <c r="CB4" s="5"/>
      <c r="CC4" s="5"/>
      <c r="CD4" s="5"/>
      <c r="CE4" s="5"/>
      <c r="CF4" s="5"/>
      <c r="CG4" s="5"/>
      <c r="CH4" s="5"/>
    </row>
    <row r="5" spans="1:86" ht="68.25" customHeight="1">
      <c r="A5" s="251"/>
      <c r="B5" s="252" t="s">
        <v>1385</v>
      </c>
      <c r="C5" s="253" t="s">
        <v>313</v>
      </c>
      <c r="D5" s="254"/>
      <c r="E5" s="255" t="s">
        <v>1386</v>
      </c>
      <c r="F5" s="658" t="str">
        <f t="array" ref="F5">IFERROR(INDEX('VALIDACIÓN DE DATOS'!$AB$22:$AD$42,MATCH(C5,'VALIDACIÓN DE DATOS'!$AB$22:$AB$42,0),2)," ")</f>
        <v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v>
      </c>
      <c r="G5" s="648"/>
      <c r="H5" s="648"/>
      <c r="I5" s="648"/>
      <c r="J5" s="648"/>
      <c r="K5" s="648"/>
      <c r="L5" s="648"/>
      <c r="M5" s="648"/>
      <c r="N5" s="648"/>
      <c r="O5" s="648"/>
      <c r="P5" s="648"/>
      <c r="Q5" s="648"/>
      <c r="R5" s="659"/>
      <c r="S5" s="256"/>
      <c r="T5" s="257"/>
      <c r="U5" s="258"/>
      <c r="V5" s="255" t="s">
        <v>1387</v>
      </c>
      <c r="W5" s="258"/>
      <c r="X5" s="259" t="str">
        <f t="array" ref="X5">IFERROR(INDEX('VALIDACIÓN DE DATOS'!$AD$22:$AE$42,MATCH(C5,'VALIDACIÓN DE DATOS'!$AB$22:$AB$42,0),2)," ")</f>
        <v>Evaluación</v>
      </c>
      <c r="Y5" s="260"/>
      <c r="Z5" s="647"/>
      <c r="AA5" s="648"/>
      <c r="AB5" s="648"/>
      <c r="AC5" s="648"/>
      <c r="AD5" s="648"/>
      <c r="AE5" s="648"/>
      <c r="AF5" s="648"/>
      <c r="AG5" s="648"/>
      <c r="AH5" s="648"/>
      <c r="AI5" s="648"/>
      <c r="AJ5" s="648"/>
      <c r="AK5" s="648"/>
      <c r="AL5" s="648"/>
      <c r="AM5" s="648"/>
      <c r="AN5" s="648"/>
      <c r="AO5" s="648"/>
      <c r="AP5" s="648"/>
      <c r="AQ5" s="648"/>
      <c r="AR5" s="648"/>
      <c r="AS5" s="648"/>
      <c r="AT5" s="648"/>
      <c r="AU5" s="648"/>
      <c r="AV5" s="648"/>
      <c r="AW5" s="648"/>
      <c r="AX5" s="648"/>
      <c r="AY5" s="648"/>
      <c r="AZ5" s="648"/>
      <c r="BA5" s="648"/>
      <c r="BB5" s="648"/>
      <c r="BC5" s="648"/>
      <c r="BD5" s="648"/>
      <c r="BE5" s="648"/>
      <c r="BF5" s="648"/>
      <c r="BG5" s="648"/>
      <c r="BH5" s="648"/>
      <c r="BI5" s="648"/>
      <c r="BJ5" s="648"/>
      <c r="BK5" s="648"/>
      <c r="BL5" s="648"/>
      <c r="BM5" s="648"/>
      <c r="BN5" s="649"/>
      <c r="BO5" s="5"/>
      <c r="BP5" s="5"/>
      <c r="BQ5" s="5"/>
      <c r="BR5" s="5"/>
      <c r="BS5" s="5"/>
      <c r="BT5" s="5"/>
      <c r="BU5" s="5"/>
      <c r="BV5" s="5"/>
      <c r="BW5" s="5"/>
      <c r="BX5" s="5"/>
      <c r="BY5" s="5"/>
      <c r="BZ5" s="5"/>
      <c r="CA5" s="5"/>
      <c r="CB5" s="5"/>
      <c r="CC5" s="5"/>
      <c r="CD5" s="5"/>
      <c r="CE5" s="5"/>
      <c r="CF5" s="5"/>
      <c r="CG5" s="5"/>
      <c r="CH5" s="5"/>
    </row>
    <row r="6" spans="1:86" ht="17.25" customHeight="1">
      <c r="A6" s="251"/>
      <c r="B6" s="650"/>
      <c r="C6" s="648"/>
      <c r="D6" s="648"/>
      <c r="E6" s="648"/>
      <c r="F6" s="648"/>
      <c r="G6" s="648"/>
      <c r="H6" s="648"/>
      <c r="I6" s="648"/>
      <c r="J6" s="648"/>
      <c r="K6" s="648"/>
      <c r="L6" s="648"/>
      <c r="M6" s="648"/>
      <c r="N6" s="648"/>
      <c r="O6" s="648"/>
      <c r="P6" s="648"/>
      <c r="Q6" s="648"/>
      <c r="R6" s="648"/>
      <c r="S6" s="648"/>
      <c r="T6" s="648"/>
      <c r="U6" s="648"/>
      <c r="V6" s="648"/>
      <c r="W6" s="648"/>
      <c r="X6" s="648"/>
      <c r="Y6" s="648"/>
      <c r="Z6" s="648"/>
      <c r="AA6" s="648"/>
      <c r="AB6" s="648"/>
      <c r="AC6" s="648"/>
      <c r="AD6" s="648"/>
      <c r="AE6" s="648"/>
      <c r="AF6" s="648"/>
      <c r="AG6" s="648"/>
      <c r="AH6" s="648"/>
      <c r="AI6" s="648"/>
      <c r="AJ6" s="648"/>
      <c r="AK6" s="648"/>
      <c r="AL6" s="648"/>
      <c r="AM6" s="648"/>
      <c r="AN6" s="648"/>
      <c r="AO6" s="648"/>
      <c r="AP6" s="648"/>
      <c r="AQ6" s="648"/>
      <c r="AR6" s="648"/>
      <c r="AS6" s="648"/>
      <c r="AT6" s="648"/>
      <c r="AU6" s="648"/>
      <c r="AV6" s="648"/>
      <c r="AW6" s="648"/>
      <c r="AX6" s="648"/>
      <c r="AY6" s="648"/>
      <c r="AZ6" s="648"/>
      <c r="BA6" s="648"/>
      <c r="BB6" s="648"/>
      <c r="BC6" s="648"/>
      <c r="BD6" s="648"/>
      <c r="BE6" s="648"/>
      <c r="BF6" s="648"/>
      <c r="BG6" s="648"/>
      <c r="BH6" s="648"/>
      <c r="BI6" s="648"/>
      <c r="BJ6" s="648"/>
      <c r="BK6" s="648"/>
      <c r="BL6" s="648"/>
      <c r="BM6" s="648"/>
      <c r="BN6" s="649"/>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38" t="s">
        <v>1388</v>
      </c>
      <c r="C7" s="639"/>
      <c r="D7" s="639"/>
      <c r="E7" s="639"/>
      <c r="F7" s="639"/>
      <c r="G7" s="640"/>
      <c r="H7" s="262"/>
      <c r="I7" s="262"/>
      <c r="J7" s="262"/>
      <c r="K7" s="262"/>
      <c r="L7" s="262"/>
      <c r="M7" s="262"/>
      <c r="N7" s="262"/>
      <c r="O7" s="262"/>
      <c r="P7" s="262"/>
      <c r="Q7" s="262"/>
      <c r="R7" s="651" t="s">
        <v>1389</v>
      </c>
      <c r="S7" s="613"/>
      <c r="T7" s="613"/>
      <c r="U7" s="613"/>
      <c r="V7" s="613"/>
      <c r="W7" s="613"/>
      <c r="X7" s="613"/>
      <c r="Y7" s="613"/>
      <c r="Z7" s="613"/>
      <c r="AA7" s="613"/>
      <c r="AB7" s="613"/>
      <c r="AC7" s="613"/>
      <c r="AD7" s="613"/>
      <c r="AE7" s="613"/>
      <c r="AF7" s="613"/>
      <c r="AG7" s="613"/>
      <c r="AH7" s="613"/>
      <c r="AI7" s="613"/>
      <c r="AJ7" s="613"/>
      <c r="AK7" s="613"/>
      <c r="AL7" s="613"/>
      <c r="AM7" s="613"/>
      <c r="AN7" s="613"/>
      <c r="AO7" s="613"/>
      <c r="AP7" s="613"/>
      <c r="AQ7" s="613"/>
      <c r="AR7" s="613"/>
      <c r="AS7" s="613"/>
      <c r="AT7" s="613"/>
      <c r="AU7" s="613"/>
      <c r="AV7" s="613"/>
      <c r="AW7" s="613"/>
      <c r="AX7" s="613"/>
      <c r="AY7" s="613"/>
      <c r="AZ7" s="613"/>
      <c r="BA7" s="613"/>
      <c r="BB7" s="613"/>
      <c r="BC7" s="613"/>
      <c r="BD7" s="613"/>
      <c r="BE7" s="613"/>
      <c r="BF7" s="574"/>
      <c r="BG7" s="262"/>
      <c r="BH7" s="262"/>
      <c r="BI7" s="262"/>
      <c r="BJ7" s="262"/>
      <c r="BK7" s="652"/>
      <c r="BL7" s="639"/>
      <c r="BM7" s="639"/>
      <c r="BN7" s="640"/>
    </row>
    <row r="8" spans="1:86" ht="30.75" customHeight="1">
      <c r="A8" s="261"/>
      <c r="B8" s="641"/>
      <c r="C8" s="642"/>
      <c r="D8" s="642"/>
      <c r="E8" s="642"/>
      <c r="F8" s="642"/>
      <c r="G8" s="643"/>
      <c r="H8" s="263"/>
      <c r="I8" s="264"/>
      <c r="J8" s="644" t="s">
        <v>1390</v>
      </c>
      <c r="K8" s="645"/>
      <c r="L8" s="645"/>
      <c r="M8" s="645"/>
      <c r="N8" s="645"/>
      <c r="O8" s="645"/>
      <c r="P8" s="646"/>
      <c r="Q8" s="265"/>
      <c r="R8" s="571"/>
      <c r="S8" s="616"/>
      <c r="T8" s="616"/>
      <c r="U8" s="616"/>
      <c r="V8" s="616"/>
      <c r="W8" s="616"/>
      <c r="X8" s="616"/>
      <c r="Y8" s="616"/>
      <c r="Z8" s="616"/>
      <c r="AA8" s="616"/>
      <c r="AB8" s="616"/>
      <c r="AC8" s="616"/>
      <c r="AD8" s="616"/>
      <c r="AE8" s="616"/>
      <c r="AF8" s="616"/>
      <c r="AG8" s="616"/>
      <c r="AH8" s="616"/>
      <c r="AI8" s="616"/>
      <c r="AJ8" s="616"/>
      <c r="AK8" s="616"/>
      <c r="AL8" s="616"/>
      <c r="AM8" s="616"/>
      <c r="AN8" s="616"/>
      <c r="AO8" s="616"/>
      <c r="AP8" s="616"/>
      <c r="AQ8" s="616"/>
      <c r="AR8" s="616"/>
      <c r="AS8" s="616"/>
      <c r="AT8" s="616"/>
      <c r="AU8" s="616"/>
      <c r="AV8" s="616"/>
      <c r="AW8" s="616"/>
      <c r="AX8" s="616"/>
      <c r="AY8" s="616"/>
      <c r="AZ8" s="616"/>
      <c r="BA8" s="616"/>
      <c r="BB8" s="616"/>
      <c r="BC8" s="616"/>
      <c r="BD8" s="616"/>
      <c r="BE8" s="616"/>
      <c r="BF8" s="576"/>
      <c r="BG8" s="264"/>
      <c r="BH8" s="264"/>
      <c r="BI8" s="264"/>
      <c r="BJ8" s="264"/>
      <c r="BK8" s="653"/>
      <c r="BL8" s="616"/>
      <c r="BM8" s="616"/>
      <c r="BN8" s="654"/>
    </row>
    <row r="9" spans="1:86" ht="87.75" customHeight="1">
      <c r="A9" s="266"/>
      <c r="B9" s="267" t="s">
        <v>261</v>
      </c>
      <c r="C9" s="267" t="s">
        <v>262</v>
      </c>
      <c r="D9" s="268" t="s">
        <v>499</v>
      </c>
      <c r="E9" s="267" t="s">
        <v>1391</v>
      </c>
      <c r="F9" s="267" t="s">
        <v>919</v>
      </c>
      <c r="G9" s="267" t="s">
        <v>1392</v>
      </c>
      <c r="H9" s="267" t="s">
        <v>698</v>
      </c>
      <c r="I9" s="269" t="s">
        <v>1393</v>
      </c>
      <c r="J9" s="267" t="s">
        <v>1394</v>
      </c>
      <c r="K9" s="270"/>
      <c r="L9" s="267" t="s">
        <v>1395</v>
      </c>
      <c r="M9" s="271"/>
      <c r="N9" s="267" t="s">
        <v>1396</v>
      </c>
      <c r="O9" s="271"/>
      <c r="P9" s="267" t="s">
        <v>1397</v>
      </c>
      <c r="Q9" s="272"/>
      <c r="R9" s="269" t="s">
        <v>1398</v>
      </c>
      <c r="S9" s="273" t="s">
        <v>1399</v>
      </c>
      <c r="T9" s="267" t="s">
        <v>1400</v>
      </c>
      <c r="U9" s="269" t="s">
        <v>1401</v>
      </c>
      <c r="V9" s="267" t="s">
        <v>1402</v>
      </c>
      <c r="W9" s="269"/>
      <c r="X9" s="267" t="s">
        <v>1403</v>
      </c>
      <c r="Y9" s="269"/>
      <c r="Z9" s="267" t="s">
        <v>1404</v>
      </c>
      <c r="AA9" s="269"/>
      <c r="AB9" s="267" t="s">
        <v>1405</v>
      </c>
      <c r="AC9" s="269"/>
      <c r="AD9" s="267" t="s">
        <v>1406</v>
      </c>
      <c r="AE9" s="269"/>
      <c r="AF9" s="267" t="s">
        <v>1407</v>
      </c>
      <c r="AG9" s="269"/>
      <c r="AH9" s="267" t="s">
        <v>1408</v>
      </c>
      <c r="AI9" s="269"/>
      <c r="AJ9" s="267" t="s">
        <v>1409</v>
      </c>
      <c r="AK9" s="269"/>
      <c r="AL9" s="267" t="s">
        <v>1410</v>
      </c>
      <c r="AM9" s="269"/>
      <c r="AN9" s="267" t="s">
        <v>1411</v>
      </c>
      <c r="AO9" s="269"/>
      <c r="AP9" s="267" t="s">
        <v>1412</v>
      </c>
      <c r="AQ9" s="269"/>
      <c r="AR9" s="267" t="s">
        <v>1413</v>
      </c>
      <c r="AS9" s="269"/>
      <c r="AT9" s="267" t="s">
        <v>1414</v>
      </c>
      <c r="AU9" s="269"/>
      <c r="AV9" s="267" t="s">
        <v>1415</v>
      </c>
      <c r="AW9" s="269"/>
      <c r="AX9" s="267" t="s">
        <v>1416</v>
      </c>
      <c r="AY9" s="269"/>
      <c r="AZ9" s="267" t="s">
        <v>1417</v>
      </c>
      <c r="BA9" s="269"/>
      <c r="BB9" s="267" t="s">
        <v>1418</v>
      </c>
      <c r="BC9" s="269"/>
      <c r="BD9" s="267" t="s">
        <v>1419</v>
      </c>
      <c r="BE9" s="269"/>
      <c r="BF9" s="267" t="s">
        <v>1420</v>
      </c>
      <c r="BG9" s="269"/>
      <c r="BH9" s="269" t="s">
        <v>1421</v>
      </c>
      <c r="BI9" s="274" t="s">
        <v>1422</v>
      </c>
      <c r="BJ9" s="269" t="s">
        <v>1423</v>
      </c>
      <c r="BK9" s="269" t="s">
        <v>1424</v>
      </c>
      <c r="BL9" s="269" t="s">
        <v>1425</v>
      </c>
      <c r="BM9" s="269" t="s">
        <v>511</v>
      </c>
      <c r="BN9" s="267" t="s">
        <v>1426</v>
      </c>
    </row>
    <row r="10" spans="1:86" ht="131.25" customHeight="1">
      <c r="A10" s="275"/>
      <c r="B10" s="276" t="s">
        <v>73</v>
      </c>
      <c r="C10" s="277" t="s">
        <v>1539</v>
      </c>
      <c r="D10" s="375" t="s">
        <v>1517</v>
      </c>
      <c r="E10" s="376" t="s">
        <v>131</v>
      </c>
      <c r="F10" s="377" t="s">
        <v>1518</v>
      </c>
      <c r="G10" s="375" t="s">
        <v>1519</v>
      </c>
      <c r="H10" s="376" t="s">
        <v>91</v>
      </c>
      <c r="I10" s="278">
        <f t="shared" ref="I10:I99" si="0">IF(H10="Posible",3,IF(H10="Rara vez",1,IF(H10="Improbable",2,IF(H10="Probable",4,IF(H10="Casi seguro",5)))))</f>
        <v>3</v>
      </c>
      <c r="J10" s="376" t="s">
        <v>91</v>
      </c>
      <c r="K10" s="278">
        <f t="shared" ref="K10:K99" si="1">IF(J10="Posible",3,IF(J10="Rara vez",1,IF(J10="Improbable",2,IF(J10="Probable",4,IF(J10="Casi seguro",5)))))</f>
        <v>3</v>
      </c>
      <c r="L10" s="376" t="s">
        <v>91</v>
      </c>
      <c r="M10" s="278">
        <f t="shared" ref="M10:M99" si="2">IF(L10="Posible",3,IF(L10="Rara vez",1,IF(L10="Improbable",2,IF(L10="Probable",4,IF(L10="Casi seguro",5)))))</f>
        <v>3</v>
      </c>
      <c r="N10" s="376" t="s">
        <v>91</v>
      </c>
      <c r="O10" s="278">
        <f t="shared" ref="O10:O99" si="3">IF(N10="Posible",3,IF(N10="Rara vez",1,IF(N10="Improbable",2,IF(N10="Probable",4,IF(N10="Casi seguro",5)))))</f>
        <v>3</v>
      </c>
      <c r="P10" s="376" t="s">
        <v>91</v>
      </c>
      <c r="Q10" s="278">
        <f t="shared" ref="Q10:Q99" si="4">IF(P10="Posible",3,IF(P10="Rara vez",1,IF(P10="Improbable",2,IF(P10="Probable",4,IF(P10="Casi seguro",5)))))</f>
        <v>3</v>
      </c>
      <c r="R10" s="278">
        <f t="shared" ref="R10:R99" si="5">IFERROR(IF(I10=FALSE,ROUND(AVERAGE(K10,M10,O10,Q10),0),IF(I10&gt;0,I10)),"  ")</f>
        <v>3</v>
      </c>
      <c r="S10" s="279" t="str">
        <f t="shared" ref="S10:S99" si="6">IF(AND(COUNTBLANK(H10)=1,COUNTBLANK(J10)=1)," ",IF(R10=1,"Rara vez",IF(R10=2,"Improbable",IF(R10=3,"Posible",IF(R10=4,"Probable",IF(R10=5,"Casi seguro"))))))</f>
        <v>Posible</v>
      </c>
      <c r="T10" s="279"/>
      <c r="U10" s="278"/>
      <c r="V10" s="376" t="s">
        <v>1520</v>
      </c>
      <c r="W10" s="278">
        <f t="shared" ref="W10:W99" si="7">IF(V10="SI",1,IF(V10="NO",0))</f>
        <v>1</v>
      </c>
      <c r="X10" s="376" t="s">
        <v>1520</v>
      </c>
      <c r="Y10" s="278">
        <f t="shared" ref="Y10:Y99" si="8">IF(X10="SI",1,IF(X10="NO",0))</f>
        <v>1</v>
      </c>
      <c r="Z10" s="376" t="s">
        <v>1521</v>
      </c>
      <c r="AA10" s="278">
        <f t="shared" ref="AA10:AA99" si="9">IF(Z10="SI",1,IF(Z10="NO",0))</f>
        <v>0</v>
      </c>
      <c r="AB10" s="376" t="s">
        <v>1521</v>
      </c>
      <c r="AC10" s="278">
        <f t="shared" ref="AC10:AC99" si="10">IF(AB10="SI",1,IF(AB10="NO",0))</f>
        <v>0</v>
      </c>
      <c r="AD10" s="376" t="s">
        <v>1520</v>
      </c>
      <c r="AE10" s="278">
        <f t="shared" ref="AE10:AE99" si="11">IF(AD10="SI",1,IF(AD10="NO",0))</f>
        <v>1</v>
      </c>
      <c r="AF10" s="376" t="s">
        <v>1521</v>
      </c>
      <c r="AG10" s="278">
        <f t="shared" ref="AG10:AG99" si="12">IF(AF10="SI",1,IF(AF10="NO",0))</f>
        <v>0</v>
      </c>
      <c r="AH10" s="376" t="s">
        <v>1521</v>
      </c>
      <c r="AI10" s="278">
        <f t="shared" ref="AI10:AI99" si="13">IF(AH10="SI",1,IF(AH10="NO",0))</f>
        <v>0</v>
      </c>
      <c r="AJ10" s="376" t="s">
        <v>1521</v>
      </c>
      <c r="AK10" s="278">
        <f t="shared" ref="AK10:AK99" si="14">IF(AJ10="SI",1,IF(AJ10="NO",0))</f>
        <v>0</v>
      </c>
      <c r="AL10" s="376" t="s">
        <v>1521</v>
      </c>
      <c r="AM10" s="278">
        <f t="shared" ref="AM10:AM99" si="15">IF(AL10="SI",1,IF(AL10="NO",0))</f>
        <v>0</v>
      </c>
      <c r="AN10" s="278" t="s">
        <v>1520</v>
      </c>
      <c r="AO10" s="278">
        <f t="shared" ref="AO10:AO99" si="16">IF(AN10="SI",1,IF(AN10="NO",0))</f>
        <v>1</v>
      </c>
      <c r="AP10" s="278" t="s">
        <v>1520</v>
      </c>
      <c r="AQ10" s="278">
        <f t="shared" ref="AQ10:AQ99" si="17">IF(AP10="SI",1,IF(AP10="NO",0))</f>
        <v>1</v>
      </c>
      <c r="AR10" s="278" t="s">
        <v>1520</v>
      </c>
      <c r="AS10" s="278">
        <f t="shared" ref="AS10:AS99" si="18">IF(AR10="SI",1,IF(AR10="NO",0))</f>
        <v>1</v>
      </c>
      <c r="AT10" s="278" t="s">
        <v>1520</v>
      </c>
      <c r="AU10" s="278">
        <f t="shared" ref="AU10:AU99" si="19">IF(AT10="SI",1,IF(AT10="NO",0))</f>
        <v>1</v>
      </c>
      <c r="AV10" s="278" t="s">
        <v>1520</v>
      </c>
      <c r="AW10" s="278">
        <f t="shared" ref="AW10:AW99" si="20">IF(AV10="SI",1,IF(AV10="NO",0))</f>
        <v>1</v>
      </c>
      <c r="AX10" s="278" t="s">
        <v>1521</v>
      </c>
      <c r="AY10" s="278">
        <f t="shared" ref="AY10:AY99" si="21">IF(AX10="SI",1,IF(AX10="NO",0))</f>
        <v>0</v>
      </c>
      <c r="AZ10" s="278" t="s">
        <v>1521</v>
      </c>
      <c r="BA10" s="278">
        <f t="shared" ref="BA10:BA99" si="22">IF(AZ10="SI",1,IF(AZ10="NO",0))</f>
        <v>0</v>
      </c>
      <c r="BB10" s="278" t="s">
        <v>1521</v>
      </c>
      <c r="BC10" s="278">
        <f t="shared" ref="BC10:BC99" si="23">IF(BB10="SI",1,IF(BB10="NO",0))</f>
        <v>0</v>
      </c>
      <c r="BD10" s="278" t="s">
        <v>1521</v>
      </c>
      <c r="BE10" s="278">
        <f t="shared" ref="BE10:BE99" si="24">IF(BD10="SI",1,IF(BD10="NO",0))</f>
        <v>0</v>
      </c>
      <c r="BF10" s="278" t="s">
        <v>1521</v>
      </c>
      <c r="BG10" s="278">
        <f t="shared" ref="BG10:BG99" si="25">IF(BF10="SI",1,IF(BF10="NO",0))</f>
        <v>0</v>
      </c>
      <c r="BH10" s="278" t="str">
        <f t="shared" ref="BH10:BH99" si="26">IF(BJ10=FALSE," ",IF(BJ10&lt;6,"Moderado",IF(BJ10&gt;11,"Catastrófico",IF(BJ10&gt;5,"Mayor"))))</f>
        <v>Mayor</v>
      </c>
      <c r="BI10" s="278"/>
      <c r="BJ10" s="278">
        <f t="shared" ref="BJ10:BJ99" si="27">IF(OR(E10="Corrupción ",E10="Conflicto de Intereses"),W10+Y10+AA10+AC10+AE10+AG10+AI10+AK10+AM10+AO10+AQ10+AS10+AU10+AW10+AY10+BA10+BC10+BE10+BG10)</f>
        <v>8</v>
      </c>
      <c r="BK10" s="278">
        <f t="shared" ref="BK10:BK99" si="28">IF(BL10="Moderado",3,IF(BL10="Mayor",4,IF(BL10="Catastrófico",5,IF(BL10=" "," "))))</f>
        <v>4</v>
      </c>
      <c r="BL10" s="278" t="str">
        <f t="shared" ref="BL10:BL99" si="29">IF(BJ10&gt;=0,BH10)</f>
        <v>Mayor</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8" t="s">
        <v>1522</v>
      </c>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5"/>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1"/>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1"/>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1"/>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1"/>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1"/>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1"/>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1"/>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1"/>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1"/>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1"/>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1"/>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1"/>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1"/>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1"/>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1"/>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1"/>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1"/>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1"/>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1"/>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1"/>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1"/>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1"/>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1"/>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1"/>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1"/>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1"/>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1"/>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1"/>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1"/>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1"/>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1"/>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1"/>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1"/>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1"/>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1"/>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1"/>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1"/>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1"/>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1"/>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1"/>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1"/>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1"/>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1"/>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1"/>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1"/>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1"/>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1"/>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1"/>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1"/>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1"/>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1"/>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1"/>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1"/>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1"/>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1"/>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1"/>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1"/>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1"/>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1"/>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1"/>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1"/>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1"/>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1"/>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1"/>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1"/>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1"/>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1"/>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1"/>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1"/>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1"/>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1"/>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1"/>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1"/>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1"/>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1"/>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1"/>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1"/>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1"/>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1"/>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1"/>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1"/>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1"/>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1"/>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1"/>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1"/>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1"/>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1"/>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1"/>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2">
    <dataValidation type="list" allowBlank="1" showErrorMessage="1" sqref="BF10:BF99 V11:V99 X11:X99 Z11:Z99 AB11:AB99 AD11:AD99 AF11:AF99 AH11:AH99 AJ11:AJ99 AN10:AN99 AP10:AP99 AR10:AR99 AT10:AT99 AV10:AV99 AX10:AX99 AZ10:AZ99 BB10:BB99 BD10:BD99 AL11:AL99">
      <formula1>"SI,NO"</formula1>
    </dataValidation>
    <dataValidation type="list" allowBlank="1" showInputMessage="1" showErrorMessage="1" sqref="V10 X10 AF10 Z10 AD10 AB10 AH10 AJ10 AL10">
      <formula1>"SI,NO"</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E11:E99</xm:sqref>
        </x14:dataValidation>
        <x14:dataValidation type="list" allowBlank="1" showErrorMessage="1">
          <x14:formula1>
            <xm:f>'VALIDACIÓN DE DATOS'!$Q$2:$Q$6</xm:f>
          </x14:formula1>
          <xm:sqref>N11:N99 H11:H99 J11:J99 L11:L99 P11:P99</xm:sqref>
        </x14:dataValidation>
        <x14:dataValidation type="list" allowBlank="1" showInputMessage="1" showErrorMessage="1">
          <x14:formula1>
            <xm:f>'[1]VALIDACIÓN DE DATOS'!#REF!</xm:f>
          </x14:formula1>
          <xm:sqref>E10 H10 J10 L10 N10 P10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abSelected="1" topLeftCell="AV1" zoomScale="70" zoomScaleNormal="70" workbookViewId="0">
      <selection activeCell="BB4" sqref="BB4"/>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60"/>
      <c r="D1" s="542"/>
      <c r="E1" s="543"/>
      <c r="F1" s="670" t="s">
        <v>1427</v>
      </c>
      <c r="G1" s="645"/>
      <c r="H1" s="645"/>
      <c r="I1" s="645"/>
      <c r="J1" s="645"/>
      <c r="K1" s="645"/>
      <c r="L1" s="645"/>
      <c r="M1" s="645"/>
      <c r="N1" s="645"/>
      <c r="O1" s="645"/>
      <c r="P1" s="645"/>
      <c r="Q1" s="645"/>
      <c r="R1" s="645"/>
      <c r="S1" s="645"/>
      <c r="T1" s="645"/>
      <c r="U1" s="645"/>
      <c r="V1" s="645"/>
      <c r="W1" s="645"/>
      <c r="X1" s="645"/>
      <c r="Y1" s="645"/>
      <c r="Z1" s="645"/>
      <c r="AA1" s="645"/>
      <c r="AB1" s="645"/>
      <c r="AC1" s="645"/>
      <c r="AD1" s="645"/>
      <c r="AE1" s="645"/>
      <c r="AF1" s="645"/>
      <c r="AG1" s="645"/>
      <c r="AH1" s="645"/>
      <c r="AI1" s="645"/>
      <c r="AJ1" s="645"/>
      <c r="AK1" s="645"/>
      <c r="AL1" s="645"/>
      <c r="AM1" s="645"/>
      <c r="AN1" s="645"/>
      <c r="AO1" s="645"/>
      <c r="AP1" s="645"/>
      <c r="AQ1" s="645"/>
      <c r="AR1" s="645"/>
      <c r="AS1" s="645"/>
      <c r="AT1" s="645"/>
      <c r="AU1" s="645"/>
      <c r="AV1" s="645"/>
      <c r="AW1" s="645"/>
      <c r="AX1" s="671"/>
      <c r="AY1" s="245" t="s">
        <v>828</v>
      </c>
      <c r="AZ1" s="245" t="s">
        <v>1554</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44"/>
      <c r="D2" s="387"/>
      <c r="E2" s="545"/>
      <c r="F2" s="287" t="s">
        <v>829</v>
      </c>
      <c r="G2" s="656" t="str">
        <f>UPPER(D5)</f>
        <v>GESTIÓN DE CONTROL DISCIPLINARIO</v>
      </c>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6"/>
      <c r="AY2" s="245" t="s">
        <v>830</v>
      </c>
      <c r="AZ2" s="706">
        <v>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46"/>
      <c r="D3" s="427"/>
      <c r="E3" s="547"/>
      <c r="F3" s="287" t="s">
        <v>832</v>
      </c>
      <c r="G3" s="656" t="s">
        <v>1384</v>
      </c>
      <c r="H3" s="515"/>
      <c r="I3" s="515"/>
      <c r="J3" s="515"/>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5"/>
      <c r="AP3" s="515"/>
      <c r="AQ3" s="515"/>
      <c r="AR3" s="515"/>
      <c r="AS3" s="515"/>
      <c r="AT3" s="515"/>
      <c r="AU3" s="515"/>
      <c r="AV3" s="515"/>
      <c r="AW3" s="515"/>
      <c r="AX3" s="516"/>
      <c r="AY3" s="245" t="s">
        <v>834</v>
      </c>
      <c r="AZ3" s="707">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72" t="s">
        <v>1428</v>
      </c>
      <c r="D4" s="642"/>
      <c r="E4" s="642"/>
      <c r="F4" s="642"/>
      <c r="G4" s="642"/>
      <c r="H4" s="642"/>
      <c r="I4" s="642"/>
      <c r="J4" s="642"/>
      <c r="K4" s="642"/>
      <c r="L4" s="642"/>
      <c r="M4" s="642"/>
      <c r="N4" s="642"/>
      <c r="O4" s="642"/>
      <c r="P4" s="642"/>
      <c r="Q4" s="642"/>
      <c r="R4" s="642"/>
      <c r="S4" s="642"/>
      <c r="T4" s="642"/>
      <c r="U4" s="642"/>
      <c r="V4" s="642"/>
      <c r="W4" s="642"/>
      <c r="X4" s="642"/>
      <c r="Y4" s="642"/>
      <c r="Z4" s="642"/>
      <c r="AA4" s="642"/>
      <c r="AB4" s="642"/>
      <c r="AC4" s="642"/>
      <c r="AD4" s="642"/>
      <c r="AE4" s="642"/>
      <c r="AF4" s="642"/>
      <c r="AG4" s="642"/>
      <c r="AH4" s="642"/>
      <c r="AI4" s="642"/>
      <c r="AJ4" s="642"/>
      <c r="AK4" s="642"/>
      <c r="AL4" s="642"/>
      <c r="AM4" s="642"/>
      <c r="AN4" s="642"/>
      <c r="AO4" s="642"/>
      <c r="AP4" s="642"/>
      <c r="AQ4" s="642"/>
      <c r="AR4" s="642"/>
      <c r="AS4" s="642"/>
      <c r="AT4" s="642"/>
      <c r="AU4" s="642"/>
      <c r="AV4" s="642"/>
      <c r="AW4" s="642"/>
      <c r="AX4" s="642"/>
      <c r="AY4" s="642"/>
      <c r="AZ4" s="643"/>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8"/>
      <c r="C5" s="289" t="s">
        <v>1429</v>
      </c>
      <c r="D5" s="290" t="str">
        <f>'Riesgos de Corrupción'!C5</f>
        <v>Gestión de Control Disciplinario</v>
      </c>
      <c r="E5" s="291"/>
      <c r="F5" s="292" t="s">
        <v>1430</v>
      </c>
      <c r="G5" s="673" t="str">
        <f>'Riesgos de Corrupción'!F5</f>
        <v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v>
      </c>
      <c r="H5" s="674"/>
      <c r="I5" s="674"/>
      <c r="J5" s="674"/>
      <c r="K5" s="674"/>
      <c r="L5" s="674"/>
      <c r="M5" s="674"/>
      <c r="N5" s="674"/>
      <c r="O5" s="674"/>
      <c r="P5" s="674"/>
      <c r="Q5" s="675"/>
      <c r="R5" s="293"/>
      <c r="S5" s="293"/>
      <c r="T5" s="291"/>
      <c r="U5" s="294" t="s">
        <v>1431</v>
      </c>
      <c r="V5" s="295"/>
      <c r="W5" s="296" t="str">
        <f>'Riesgos de Corrupción'!X5</f>
        <v>Evaluación</v>
      </c>
      <c r="X5" s="676"/>
      <c r="Y5" s="648"/>
      <c r="Z5" s="648"/>
      <c r="AA5" s="648"/>
      <c r="AB5" s="648"/>
      <c r="AC5" s="648"/>
      <c r="AD5" s="648"/>
      <c r="AE5" s="648"/>
      <c r="AF5" s="648"/>
      <c r="AG5" s="648"/>
      <c r="AH5" s="648"/>
      <c r="AI5" s="648"/>
      <c r="AJ5" s="648"/>
      <c r="AK5" s="648"/>
      <c r="AL5" s="648"/>
      <c r="AM5" s="648"/>
      <c r="AN5" s="648"/>
      <c r="AO5" s="648"/>
      <c r="AP5" s="648"/>
      <c r="AQ5" s="648"/>
      <c r="AR5" s="648"/>
      <c r="AS5" s="648"/>
      <c r="AT5" s="648"/>
      <c r="AU5" s="648"/>
      <c r="AV5" s="648"/>
      <c r="AW5" s="648"/>
      <c r="AX5" s="648"/>
      <c r="AY5" s="648"/>
      <c r="AZ5" s="649"/>
      <c r="BA5" s="5"/>
      <c r="BB5" s="5"/>
      <c r="BC5" s="5"/>
      <c r="BD5" s="5"/>
      <c r="BE5" s="5"/>
      <c r="BF5" s="5"/>
      <c r="BG5" s="5"/>
      <c r="BH5" s="5"/>
      <c r="BI5" s="5"/>
      <c r="BJ5" s="5"/>
      <c r="BK5" s="5"/>
      <c r="BL5" s="5"/>
      <c r="BM5" s="5"/>
      <c r="BN5" s="5"/>
      <c r="BO5" s="5"/>
      <c r="BP5" s="5"/>
      <c r="BQ5" s="5"/>
      <c r="BR5" s="5"/>
      <c r="BS5" s="5"/>
      <c r="BT5" s="5"/>
    </row>
    <row r="6" spans="1:72" ht="12.75" customHeight="1">
      <c r="A6" s="297"/>
      <c r="B6" s="298"/>
      <c r="C6" s="677"/>
      <c r="D6" s="648"/>
      <c r="E6" s="648"/>
      <c r="F6" s="648"/>
      <c r="G6" s="648"/>
      <c r="H6" s="648"/>
      <c r="I6" s="648"/>
      <c r="J6" s="648"/>
      <c r="K6" s="648"/>
      <c r="L6" s="648"/>
      <c r="M6" s="648"/>
      <c r="N6" s="648"/>
      <c r="O6" s="648"/>
      <c r="P6" s="648"/>
      <c r="Q6" s="648"/>
      <c r="R6" s="648"/>
      <c r="S6" s="648"/>
      <c r="T6" s="648"/>
      <c r="U6" s="648"/>
      <c r="V6" s="648"/>
      <c r="W6" s="648"/>
      <c r="X6" s="648"/>
      <c r="Y6" s="648"/>
      <c r="Z6" s="648"/>
      <c r="AA6" s="648"/>
      <c r="AB6" s="648"/>
      <c r="AC6" s="648"/>
      <c r="AD6" s="648"/>
      <c r="AE6" s="648"/>
      <c r="AF6" s="648"/>
      <c r="AG6" s="648"/>
      <c r="AH6" s="648"/>
      <c r="AI6" s="648"/>
      <c r="AJ6" s="648"/>
      <c r="AK6" s="648"/>
      <c r="AL6" s="648"/>
      <c r="AM6" s="648"/>
      <c r="AN6" s="648"/>
      <c r="AO6" s="648"/>
      <c r="AP6" s="648"/>
      <c r="AQ6" s="648"/>
      <c r="AR6" s="648"/>
      <c r="AS6" s="648"/>
      <c r="AT6" s="648"/>
      <c r="AU6" s="648"/>
      <c r="AV6" s="648"/>
      <c r="AW6" s="648"/>
      <c r="AX6" s="648"/>
      <c r="AY6" s="648"/>
      <c r="AZ6" s="649"/>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63" t="s">
        <v>1432</v>
      </c>
      <c r="D7" s="639"/>
      <c r="E7" s="640"/>
      <c r="F7" s="664" t="s">
        <v>1433</v>
      </c>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c r="AW7" s="465"/>
      <c r="AX7" s="465"/>
      <c r="AY7" s="465"/>
      <c r="AZ7" s="665"/>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1"/>
      <c r="B8" s="288"/>
      <c r="C8" s="641"/>
      <c r="D8" s="642"/>
      <c r="E8" s="643"/>
      <c r="F8" s="666" t="s">
        <v>1434</v>
      </c>
      <c r="G8" s="648"/>
      <c r="H8" s="648"/>
      <c r="I8" s="648"/>
      <c r="J8" s="648"/>
      <c r="K8" s="648"/>
      <c r="L8" s="648"/>
      <c r="M8" s="648"/>
      <c r="N8" s="648"/>
      <c r="O8" s="648"/>
      <c r="P8" s="648"/>
      <c r="Q8" s="648"/>
      <c r="R8" s="648"/>
      <c r="S8" s="648"/>
      <c r="T8" s="648"/>
      <c r="U8" s="648"/>
      <c r="V8" s="648"/>
      <c r="W8" s="648"/>
      <c r="X8" s="649"/>
      <c r="Y8" s="667" t="s">
        <v>1435</v>
      </c>
      <c r="Z8" s="648"/>
      <c r="AA8" s="648"/>
      <c r="AB8" s="648"/>
      <c r="AC8" s="648"/>
      <c r="AD8" s="648"/>
      <c r="AE8" s="649"/>
      <c r="AF8" s="666" t="s">
        <v>531</v>
      </c>
      <c r="AG8" s="648"/>
      <c r="AH8" s="648"/>
      <c r="AI8" s="648"/>
      <c r="AJ8" s="648"/>
      <c r="AK8" s="648"/>
      <c r="AL8" s="648"/>
      <c r="AM8" s="648"/>
      <c r="AN8" s="648"/>
      <c r="AO8" s="648"/>
      <c r="AP8" s="648"/>
      <c r="AQ8" s="648"/>
      <c r="AR8" s="649"/>
      <c r="AS8" s="668" t="s">
        <v>1436</v>
      </c>
      <c r="AT8" s="648"/>
      <c r="AU8" s="648"/>
      <c r="AV8" s="649"/>
      <c r="AW8" s="669" t="s">
        <v>537</v>
      </c>
      <c r="AX8" s="648"/>
      <c r="AY8" s="648"/>
      <c r="AZ8" s="649"/>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2" t="s">
        <v>66</v>
      </c>
      <c r="B9" s="288"/>
      <c r="C9" s="267" t="s">
        <v>107</v>
      </c>
      <c r="D9" s="267" t="s">
        <v>1437</v>
      </c>
      <c r="E9" s="267" t="s">
        <v>1438</v>
      </c>
      <c r="F9" s="267" t="s">
        <v>923</v>
      </c>
      <c r="G9" s="267" t="s">
        <v>1439</v>
      </c>
      <c r="H9" s="267" t="s">
        <v>1440</v>
      </c>
      <c r="I9" s="267" t="s">
        <v>1441</v>
      </c>
      <c r="J9" s="269"/>
      <c r="K9" s="267" t="s">
        <v>1442</v>
      </c>
      <c r="L9" s="303"/>
      <c r="M9" s="267" t="s">
        <v>1443</v>
      </c>
      <c r="N9" s="269"/>
      <c r="O9" s="267" t="s">
        <v>1444</v>
      </c>
      <c r="P9" s="269"/>
      <c r="Q9" s="267" t="s">
        <v>1445</v>
      </c>
      <c r="R9" s="269"/>
      <c r="S9" s="267" t="s">
        <v>1446</v>
      </c>
      <c r="T9" s="269"/>
      <c r="U9" s="267" t="s">
        <v>1447</v>
      </c>
      <c r="V9" s="269"/>
      <c r="W9" s="269" t="s">
        <v>1448</v>
      </c>
      <c r="X9" s="269" t="s">
        <v>1449</v>
      </c>
      <c r="Y9" s="269" t="s">
        <v>1450</v>
      </c>
      <c r="Z9" s="267" t="s">
        <v>1451</v>
      </c>
      <c r="AA9" s="269" t="s">
        <v>1452</v>
      </c>
      <c r="AB9" s="269" t="s">
        <v>1453</v>
      </c>
      <c r="AC9" s="269" t="s">
        <v>1454</v>
      </c>
      <c r="AD9" s="269" t="s">
        <v>1455</v>
      </c>
      <c r="AE9" s="269" t="s">
        <v>1456</v>
      </c>
      <c r="AF9" s="269" t="s">
        <v>1457</v>
      </c>
      <c r="AG9" s="269" t="s">
        <v>1458</v>
      </c>
      <c r="AH9" s="269" t="s">
        <v>1459</v>
      </c>
      <c r="AI9" s="269" t="s">
        <v>1460</v>
      </c>
      <c r="AJ9" s="269" t="s">
        <v>1461</v>
      </c>
      <c r="AK9" s="269" t="s">
        <v>1462</v>
      </c>
      <c r="AL9" s="269" t="s">
        <v>1463</v>
      </c>
      <c r="AM9" s="269" t="s">
        <v>1464</v>
      </c>
      <c r="AN9" s="269" t="s">
        <v>1465</v>
      </c>
      <c r="AO9" s="267" t="s">
        <v>1466</v>
      </c>
      <c r="AP9" s="267" t="s">
        <v>1467</v>
      </c>
      <c r="AQ9" s="267" t="s">
        <v>1468</v>
      </c>
      <c r="AR9" s="267" t="s">
        <v>1469</v>
      </c>
      <c r="AS9" s="267" t="s">
        <v>1470</v>
      </c>
      <c r="AT9" s="267" t="s">
        <v>1471</v>
      </c>
      <c r="AU9" s="267" t="s">
        <v>1472</v>
      </c>
      <c r="AV9" s="267" t="s">
        <v>1473</v>
      </c>
      <c r="AW9" s="267" t="s">
        <v>1474</v>
      </c>
      <c r="AX9" s="267" t="s">
        <v>1523</v>
      </c>
      <c r="AY9" s="267" t="s">
        <v>1524</v>
      </c>
      <c r="AZ9" s="267" t="s">
        <v>1525</v>
      </c>
      <c r="BA9" s="304"/>
      <c r="BB9" s="304"/>
      <c r="BC9" s="266"/>
      <c r="BD9" s="266"/>
      <c r="BE9" s="266"/>
      <c r="BF9" s="266"/>
      <c r="BG9" s="266"/>
      <c r="BH9" s="266"/>
      <c r="BI9" s="266"/>
      <c r="BJ9" s="266"/>
      <c r="BK9" s="266"/>
      <c r="BL9" s="266"/>
      <c r="BM9" s="266"/>
      <c r="BN9" s="266"/>
      <c r="BO9" s="266"/>
      <c r="BP9" s="266"/>
      <c r="BQ9" s="266"/>
      <c r="BR9" s="266"/>
      <c r="BS9" s="266"/>
      <c r="BT9" s="266"/>
    </row>
    <row r="10" spans="1:72" ht="127.5" customHeight="1">
      <c r="A10" s="305"/>
      <c r="B10" s="288" t="str">
        <f t="shared" ref="B10:B251" si="0">C10&amp;"-"&amp;E10</f>
        <v>R1-CO1</v>
      </c>
      <c r="C10" s="306" t="s">
        <v>73</v>
      </c>
      <c r="D10" s="307" t="s">
        <v>75</v>
      </c>
      <c r="E10" s="307" t="s">
        <v>74</v>
      </c>
      <c r="F10" s="378" t="s">
        <v>1526</v>
      </c>
      <c r="G10" s="309" t="s">
        <v>232</v>
      </c>
      <c r="H10" s="309" t="s">
        <v>232</v>
      </c>
      <c r="I10" s="309" t="s">
        <v>1527</v>
      </c>
      <c r="J10" s="309">
        <f t="shared" ref="J10:J251" si="1">IF(I10="Asignado",15,IF(I10="No asignado",0,IF(I10=0,0)))</f>
        <v>15</v>
      </c>
      <c r="K10" s="309" t="s">
        <v>1528</v>
      </c>
      <c r="L10" s="309">
        <f t="shared" ref="L10:L251" si="2">IF(K10="Adecuado",15,IF(K10="Inadecuado",0,IF(I10=0,0)))</f>
        <v>15</v>
      </c>
      <c r="M10" s="309" t="s">
        <v>1529</v>
      </c>
      <c r="N10" s="309">
        <f t="shared" ref="N10:N251" si="3">IF(M10="Oportuna",15,IF(M10="Inoportuna",0,IF(I10=0,0)))</f>
        <v>15</v>
      </c>
      <c r="O10" s="309" t="s">
        <v>1530</v>
      </c>
      <c r="P10" s="309">
        <f t="shared" ref="P10:P251" si="4">IF(O10="Prevenir",15,IF(O10="Detectar",10,IF(O10="No es un control",0,IF(I10=0,0))))</f>
        <v>10</v>
      </c>
      <c r="Q10" s="309" t="s">
        <v>1531</v>
      </c>
      <c r="R10" s="309">
        <f t="shared" ref="R10:R251" si="5">IF(Q10="Confiable",15,IF(Q10="No confiable",0,IF(I10=0,0)))</f>
        <v>15</v>
      </c>
      <c r="S10" s="309" t="s">
        <v>1532</v>
      </c>
      <c r="T10" s="309">
        <f t="shared" ref="T10:T251" si="6">IF(S10="Se investigan y resuelven oportunamente",15,IF(S10="No se investigan y resuelven oportunamente",0,IF(I10=0,0)))</f>
        <v>15</v>
      </c>
      <c r="U10" s="309" t="s">
        <v>1533</v>
      </c>
      <c r="V10" s="309">
        <f t="shared" ref="V10:V251" si="7">IF(U10="Completa",10,IF(U10="Incompleta",5,IF(U10="No existe",0,IF(I10=0,0))))</f>
        <v>10</v>
      </c>
      <c r="W10" s="309">
        <f t="shared" ref="W10:W251" si="8">IF(G10=0," ",IF((J10+L10+N10+P10+R10+T10+V10)&gt;=0,(J10+L10+N10+P10+R10+T10+V10)))</f>
        <v>95</v>
      </c>
      <c r="X10" s="309" t="str">
        <f t="shared" ref="X10:X251" si="9">IF(W10=" "," ",IF(AND(W10&gt;=0,W10&lt;=85),"Débil",IF(AND(W10&gt;=86,W10&lt;=95),"Moderado",IF(AND(W10&gt;=96,W10&lt;=100),"Fuerte"," "))))</f>
        <v>Moderado</v>
      </c>
      <c r="Y10" s="309">
        <f t="shared" ref="Y10:Y251" si="10">IF(Z10="Siempre se ejecuta", 100,IF(Z10="Algunas veces se ejecuta",50,IF(Z10="No se ejecuta",0,"")))</f>
        <v>100</v>
      </c>
      <c r="Z10" s="309" t="s">
        <v>1476</v>
      </c>
      <c r="AA10" s="309" t="str">
        <f t="shared" ref="AA10:AA251" si="11">IF(Z10="Siempre se ejecuta","Fuerte",IF(Z10="Algunas veces se ejecuta","Moderado",IF(Z10="No se ejecuta", "Débil","")))</f>
        <v>Fuerte</v>
      </c>
      <c r="AB10" s="309" t="str">
        <f t="shared" ref="AB10:AB251" si="12">IF(AND(X10="Fuerte",AA10="Fuerte"),"Fuerte",IF(AND(X10="Fuerte",AA10="Moderado"),"Moderado",IF(AND(X10="Fuerte",AA10="Débil"),"Débil",IF(AND(X10="Moderado",AA10="Moderado"),"Moderado",IF(AND(X10="Moderado",AA10="Fuerte"),"Moderado",IF(AND(X10="Moderado",AA10="Débil"),"Débil",IF(X10="Débil","Débil"," ")))))))</f>
        <v>Moderado</v>
      </c>
      <c r="AC10" s="309" t="str">
        <f t="shared" ref="AC10:AC251" si="13">IF(AB10="Fuerte","No",IF(AB10="Moderado","Sí",IF(AB10="Débil","Sí","")))</f>
        <v>Sí</v>
      </c>
      <c r="AD10" s="309">
        <f t="shared" ref="AD10:AD251" si="14">IFERROR(IF(Y10=" "," ",IF(Y10&gt;=0,(W10+Y10)/2))," ")</f>
        <v>97.5</v>
      </c>
      <c r="AE10" s="310">
        <f t="shared" ref="AE10:AE251" si="15">IFERROR(IF(AD10=" "," ",IF(AVERAGE($AD$10:$AD$252)&gt;=0,AVERAGEIFS($AD$10:$AD$251,$C$10:$C$251,C10))),"  ")</f>
        <v>97.5</v>
      </c>
      <c r="AF10" s="309" t="str">
        <f t="shared" ref="AF10:AF251" si="16">IF(AE10=" "," ",IF(AE10=100,"Fuerte",IF(AE10&lt;50,"Débil",IF(AE10&gt;49,"Moderado"," "))))</f>
        <v>Moderado</v>
      </c>
      <c r="AG10" s="311">
        <f t="shared" ref="AG10:AG251" si="17">IF(OR(AND(AF10="Fuerte",G10="No disminuye"),AND(AF10="Moderado",G10="No disminuye")),0,IF(AND(AF10="Fuerte",G10="Directamente"),2,IF(AND(AF10="Moderado",G10="Directamente"),1,0)))</f>
        <v>1</v>
      </c>
      <c r="AH10" s="311">
        <f t="shared" ref="AH10:AH251" si="18">IFERROR(AVERAGEIFS($AG$10:$AG$251,$C$10:$C$251,C10)," ")</f>
        <v>1</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Improbable</v>
      </c>
      <c r="AJ10" s="309">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313">
        <f t="shared" ref="AK10:AK251" si="19">IFERROR(AVERAGEIFS($AJ$10:$AJ$251,$C$10:$C$251,C10)," ")</f>
        <v>1</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9"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9" t="str">
        <f t="shared" ref="AN10:AN251" si="21">IF(AM10="Zona Moderada","Reducir riesgo",IF(AM10="Zona Alta","Compartir riesgo",IF(AM10="Zona Extrema","Evitar riesgo"," ")))</f>
        <v>Reducir riesgo</v>
      </c>
      <c r="AO10" s="308" t="s">
        <v>1534</v>
      </c>
      <c r="AP10" s="309" t="s">
        <v>1535</v>
      </c>
      <c r="AQ10" s="309" t="s">
        <v>1536</v>
      </c>
      <c r="AR10" s="314" t="s">
        <v>1537</v>
      </c>
      <c r="AS10" s="314" t="s">
        <v>1552</v>
      </c>
      <c r="AT10" s="314" t="s">
        <v>1553</v>
      </c>
      <c r="AU10" s="314" t="s">
        <v>1536</v>
      </c>
      <c r="AV10" s="314" t="s">
        <v>1551</v>
      </c>
      <c r="AW10" s="308" t="s">
        <v>1538</v>
      </c>
      <c r="AX10" s="308" t="s">
        <v>1475</v>
      </c>
      <c r="AY10" s="308" t="s">
        <v>1475</v>
      </c>
      <c r="AZ10" s="308" t="s">
        <v>1475</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5"/>
      <c r="B11" s="288" t="str">
        <f t="shared" si="0"/>
        <v>-</v>
      </c>
      <c r="C11" s="306"/>
      <c r="D11" s="307"/>
      <c r="E11" s="307"/>
      <c r="F11" s="372"/>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si="10"/>
        <v/>
      </c>
      <c r="Z11" s="309"/>
      <c r="AA11" s="309" t="str">
        <f t="shared" si="11"/>
        <v/>
      </c>
      <c r="AB11" s="309" t="str">
        <f t="shared" si="12"/>
        <v xml:space="preserve"> </v>
      </c>
      <c r="AC11" s="309" t="str">
        <f t="shared" si="13"/>
        <v/>
      </c>
      <c r="AD11" s="309" t="str">
        <f t="shared" si="14"/>
        <v xml:space="preserve"> </v>
      </c>
      <c r="AE11" s="310" t="str">
        <f t="shared" si="15"/>
        <v xml:space="preserve"> </v>
      </c>
      <c r="AF11" s="309" t="str">
        <f t="shared" si="16"/>
        <v xml:space="preserve"> </v>
      </c>
      <c r="AG11" s="311">
        <f t="shared" si="17"/>
        <v>0</v>
      </c>
      <c r="AH11" s="311" t="str">
        <f t="shared" si="18"/>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si="19"/>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20"/>
        <v xml:space="preserve"> </v>
      </c>
      <c r="AN11" s="309" t="str">
        <f t="shared" si="21"/>
        <v xml:space="preserve"> </v>
      </c>
      <c r="AO11" s="308"/>
      <c r="AP11" s="309"/>
      <c r="AQ11" s="309"/>
      <c r="AR11" s="314"/>
      <c r="AS11" s="314"/>
      <c r="AT11" s="314"/>
      <c r="AU11" s="314"/>
      <c r="AV11" s="314"/>
      <c r="AW11" s="308" t="s">
        <v>872</v>
      </c>
      <c r="AX11" s="308" t="s">
        <v>1475</v>
      </c>
      <c r="AY11" s="308" t="s">
        <v>1475</v>
      </c>
      <c r="AZ11" s="308" t="s">
        <v>1475</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5"/>
      <c r="B12" s="288" t="str">
        <f t="shared" si="0"/>
        <v>-</v>
      </c>
      <c r="C12" s="306"/>
      <c r="D12" s="307"/>
      <c r="E12" s="307"/>
      <c r="F12" s="372"/>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10"/>
        <v/>
      </c>
      <c r="Z12" s="309"/>
      <c r="AA12" s="309" t="str">
        <f t="shared" si="11"/>
        <v/>
      </c>
      <c r="AB12" s="309" t="str">
        <f t="shared" si="12"/>
        <v xml:space="preserve"> </v>
      </c>
      <c r="AC12" s="309" t="str">
        <f t="shared" si="13"/>
        <v/>
      </c>
      <c r="AD12" s="309" t="str">
        <f t="shared" si="14"/>
        <v xml:space="preserve"> </v>
      </c>
      <c r="AE12" s="310" t="str">
        <f t="shared" si="15"/>
        <v xml:space="preserve"> </v>
      </c>
      <c r="AF12" s="309" t="str">
        <f t="shared" si="16"/>
        <v xml:space="preserve"> </v>
      </c>
      <c r="AG12" s="311">
        <f t="shared" si="17"/>
        <v>0</v>
      </c>
      <c r="AH12" s="311" t="str">
        <f t="shared" si="18"/>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19"/>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20"/>
        <v xml:space="preserve"> </v>
      </c>
      <c r="AN12" s="309" t="str">
        <f t="shared" si="21"/>
        <v xml:space="preserve"> </v>
      </c>
      <c r="AO12" s="308"/>
      <c r="AP12" s="309"/>
      <c r="AQ12" s="309"/>
      <c r="AR12" s="314"/>
      <c r="AS12" s="314"/>
      <c r="AT12" s="314"/>
      <c r="AU12" s="314"/>
      <c r="AV12" s="314"/>
      <c r="AW12" s="308"/>
      <c r="AX12" s="308" t="s">
        <v>1475</v>
      </c>
      <c r="AY12" s="308" t="s">
        <v>1475</v>
      </c>
      <c r="AZ12" s="308" t="s">
        <v>1475</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5"/>
      <c r="B13" s="288" t="str">
        <f t="shared" si="0"/>
        <v>-</v>
      </c>
      <c r="C13" s="306"/>
      <c r="D13" s="307"/>
      <c r="E13" s="307"/>
      <c r="F13" s="372"/>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10"/>
        <v>100</v>
      </c>
      <c r="Z13" s="309" t="s">
        <v>1476</v>
      </c>
      <c r="AA13" s="309" t="str">
        <f t="shared" si="11"/>
        <v>Fuerte</v>
      </c>
      <c r="AB13" s="309" t="str">
        <f t="shared" si="12"/>
        <v xml:space="preserve"> </v>
      </c>
      <c r="AC13" s="309" t="str">
        <f t="shared" si="13"/>
        <v/>
      </c>
      <c r="AD13" s="309" t="str">
        <f t="shared" si="14"/>
        <v xml:space="preserve"> </v>
      </c>
      <c r="AE13" s="310" t="str">
        <f t="shared" si="15"/>
        <v xml:space="preserve"> </v>
      </c>
      <c r="AF13" s="309" t="str">
        <f t="shared" si="16"/>
        <v xml:space="preserve"> </v>
      </c>
      <c r="AG13" s="311">
        <f t="shared" si="17"/>
        <v>0</v>
      </c>
      <c r="AH13" s="311" t="str">
        <f t="shared" si="18"/>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19"/>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20"/>
        <v xml:space="preserve"> </v>
      </c>
      <c r="AN13" s="309" t="str">
        <f t="shared" si="21"/>
        <v xml:space="preserve"> </v>
      </c>
      <c r="AO13" s="308"/>
      <c r="AP13" s="309"/>
      <c r="AQ13" s="309"/>
      <c r="AR13" s="314"/>
      <c r="AS13" s="314"/>
      <c r="AT13" s="314"/>
      <c r="AU13" s="314"/>
      <c r="AV13" s="314"/>
      <c r="AW13" s="308"/>
      <c r="AX13" s="308" t="s">
        <v>1475</v>
      </c>
      <c r="AY13" s="308" t="s">
        <v>1475</v>
      </c>
      <c r="AZ13" s="308" t="s">
        <v>1475</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5"/>
      <c r="B14" s="288" t="str">
        <f t="shared" si="0"/>
        <v>-</v>
      </c>
      <c r="C14" s="306"/>
      <c r="D14" s="307"/>
      <c r="E14" s="307"/>
      <c r="F14" s="372"/>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10"/>
        <v/>
      </c>
      <c r="Z14" s="309"/>
      <c r="AA14" s="309" t="str">
        <f t="shared" si="11"/>
        <v/>
      </c>
      <c r="AB14" s="309" t="str">
        <f t="shared" si="12"/>
        <v xml:space="preserve"> </v>
      </c>
      <c r="AC14" s="309" t="str">
        <f t="shared" si="13"/>
        <v/>
      </c>
      <c r="AD14" s="309" t="str">
        <f t="shared" si="14"/>
        <v xml:space="preserve"> </v>
      </c>
      <c r="AE14" s="310" t="str">
        <f t="shared" si="15"/>
        <v xml:space="preserve"> </v>
      </c>
      <c r="AF14" s="309" t="str">
        <f t="shared" si="16"/>
        <v xml:space="preserve"> </v>
      </c>
      <c r="AG14" s="311">
        <f t="shared" si="17"/>
        <v>0</v>
      </c>
      <c r="AH14" s="311" t="str">
        <f t="shared" si="18"/>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19"/>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20"/>
        <v xml:space="preserve"> </v>
      </c>
      <c r="AN14" s="309" t="str">
        <f t="shared" si="21"/>
        <v xml:space="preserve"> </v>
      </c>
      <c r="AO14" s="308"/>
      <c r="AP14" s="309"/>
      <c r="AQ14" s="309"/>
      <c r="AR14" s="314"/>
      <c r="AS14" s="314"/>
      <c r="AT14" s="314"/>
      <c r="AU14" s="314"/>
      <c r="AV14" s="314"/>
      <c r="AW14" s="308"/>
      <c r="AX14" s="308" t="s">
        <v>1475</v>
      </c>
      <c r="AY14" s="308" t="s">
        <v>1475</v>
      </c>
      <c r="AZ14" s="308" t="s">
        <v>1475</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5"/>
      <c r="B15" s="288" t="str">
        <f t="shared" si="0"/>
        <v>-</v>
      </c>
      <c r="C15" s="306"/>
      <c r="D15" s="307"/>
      <c r="E15" s="307"/>
      <c r="F15" s="372"/>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10"/>
        <v/>
      </c>
      <c r="Z15" s="309"/>
      <c r="AA15" s="309" t="str">
        <f t="shared" si="11"/>
        <v/>
      </c>
      <c r="AB15" s="309" t="str">
        <f t="shared" si="12"/>
        <v xml:space="preserve"> </v>
      </c>
      <c r="AC15" s="309" t="str">
        <f t="shared" si="13"/>
        <v/>
      </c>
      <c r="AD15" s="309" t="str">
        <f t="shared" si="14"/>
        <v xml:space="preserve"> </v>
      </c>
      <c r="AE15" s="310" t="str">
        <f t="shared" si="15"/>
        <v xml:space="preserve"> </v>
      </c>
      <c r="AF15" s="309" t="str">
        <f t="shared" si="16"/>
        <v xml:space="preserve"> </v>
      </c>
      <c r="AG15" s="311">
        <f t="shared" si="17"/>
        <v>0</v>
      </c>
      <c r="AH15" s="311" t="str">
        <f t="shared" si="18"/>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19"/>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20"/>
        <v xml:space="preserve"> </v>
      </c>
      <c r="AN15" s="309" t="str">
        <f t="shared" si="21"/>
        <v xml:space="preserve"> </v>
      </c>
      <c r="AO15" s="308"/>
      <c r="AP15" s="309"/>
      <c r="AQ15" s="309"/>
      <c r="AR15" s="314"/>
      <c r="AS15" s="315"/>
      <c r="AT15" s="315"/>
      <c r="AU15" s="314"/>
      <c r="AV15" s="314"/>
      <c r="AW15" s="309"/>
      <c r="AX15" s="308" t="s">
        <v>1475</v>
      </c>
      <c r="AY15" s="308" t="s">
        <v>1475</v>
      </c>
      <c r="AZ15" s="308" t="s">
        <v>1475</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5"/>
      <c r="B16" s="288" t="str">
        <f t="shared" si="0"/>
        <v>-</v>
      </c>
      <c r="C16" s="306"/>
      <c r="D16" s="307"/>
      <c r="E16" s="307"/>
      <c r="F16" s="372"/>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10"/>
        <v/>
      </c>
      <c r="Z16" s="309"/>
      <c r="AA16" s="309" t="str">
        <f t="shared" si="11"/>
        <v/>
      </c>
      <c r="AB16" s="309" t="str">
        <f t="shared" si="12"/>
        <v xml:space="preserve"> </v>
      </c>
      <c r="AC16" s="309" t="str">
        <f t="shared" si="13"/>
        <v/>
      </c>
      <c r="AD16" s="309" t="str">
        <f t="shared" si="14"/>
        <v xml:space="preserve"> </v>
      </c>
      <c r="AE16" s="310" t="str">
        <f t="shared" si="15"/>
        <v xml:space="preserve"> </v>
      </c>
      <c r="AF16" s="309" t="str">
        <f t="shared" si="16"/>
        <v xml:space="preserve"> </v>
      </c>
      <c r="AG16" s="311">
        <f t="shared" si="17"/>
        <v>0</v>
      </c>
      <c r="AH16" s="311" t="str">
        <f t="shared" si="18"/>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9"/>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20"/>
        <v xml:space="preserve"> </v>
      </c>
      <c r="AN16" s="309" t="str">
        <f t="shared" si="21"/>
        <v xml:space="preserve"> </v>
      </c>
      <c r="AO16" s="308"/>
      <c r="AP16" s="309"/>
      <c r="AQ16" s="309"/>
      <c r="AR16" s="314"/>
      <c r="AS16" s="314"/>
      <c r="AT16" s="314"/>
      <c r="AU16" s="314"/>
      <c r="AV16" s="314"/>
      <c r="AW16" s="308"/>
      <c r="AX16" s="308" t="s">
        <v>1475</v>
      </c>
      <c r="AY16" s="308" t="s">
        <v>1475</v>
      </c>
      <c r="AZ16" s="308" t="s">
        <v>1475</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5"/>
      <c r="B17" s="316" t="str">
        <f t="shared" si="0"/>
        <v>-</v>
      </c>
      <c r="C17" s="306"/>
      <c r="D17" s="307"/>
      <c r="E17" s="307"/>
      <c r="F17" s="372"/>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10"/>
        <v/>
      </c>
      <c r="Z17" s="309"/>
      <c r="AA17" s="309" t="str">
        <f t="shared" si="11"/>
        <v/>
      </c>
      <c r="AB17" s="309" t="str">
        <f t="shared" si="12"/>
        <v xml:space="preserve"> </v>
      </c>
      <c r="AC17" s="309" t="str">
        <f t="shared" si="13"/>
        <v/>
      </c>
      <c r="AD17" s="309" t="str">
        <f t="shared" si="14"/>
        <v xml:space="preserve"> </v>
      </c>
      <c r="AE17" s="310" t="str">
        <f t="shared" si="15"/>
        <v xml:space="preserve"> </v>
      </c>
      <c r="AF17" s="309" t="str">
        <f t="shared" si="16"/>
        <v xml:space="preserve"> </v>
      </c>
      <c r="AG17" s="311">
        <f t="shared" si="17"/>
        <v>0</v>
      </c>
      <c r="AH17" s="311" t="str">
        <f t="shared" si="18"/>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9"/>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20"/>
        <v xml:space="preserve"> </v>
      </c>
      <c r="AN17" s="309" t="str">
        <f t="shared" si="21"/>
        <v xml:space="preserve"> </v>
      </c>
      <c r="AO17" s="308"/>
      <c r="AP17" s="309"/>
      <c r="AQ17" s="309"/>
      <c r="AR17" s="314"/>
      <c r="AS17" s="314"/>
      <c r="AT17" s="314"/>
      <c r="AU17" s="314"/>
      <c r="AV17" s="314"/>
      <c r="AW17" s="308"/>
      <c r="AX17" s="308"/>
      <c r="AY17" s="308"/>
      <c r="AZ17" s="308"/>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5"/>
      <c r="B18" s="288" t="str">
        <f t="shared" si="0"/>
        <v>-</v>
      </c>
      <c r="C18" s="306"/>
      <c r="D18" s="307"/>
      <c r="E18" s="307"/>
      <c r="F18" s="372"/>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10"/>
        <v/>
      </c>
      <c r="Z18" s="309"/>
      <c r="AA18" s="309" t="str">
        <f t="shared" si="11"/>
        <v/>
      </c>
      <c r="AB18" s="309" t="str">
        <f t="shared" si="12"/>
        <v xml:space="preserve"> </v>
      </c>
      <c r="AC18" s="309" t="str">
        <f t="shared" si="13"/>
        <v/>
      </c>
      <c r="AD18" s="309" t="str">
        <f t="shared" si="14"/>
        <v xml:space="preserve"> </v>
      </c>
      <c r="AE18" s="310" t="str">
        <f t="shared" si="15"/>
        <v xml:space="preserve"> </v>
      </c>
      <c r="AF18" s="309" t="str">
        <f t="shared" si="16"/>
        <v xml:space="preserve"> </v>
      </c>
      <c r="AG18" s="311">
        <f t="shared" si="17"/>
        <v>0</v>
      </c>
      <c r="AH18" s="311" t="str">
        <f t="shared" si="18"/>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9"/>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20"/>
        <v xml:space="preserve"> </v>
      </c>
      <c r="AN18" s="309" t="str">
        <f t="shared" si="21"/>
        <v xml:space="preserve"> </v>
      </c>
      <c r="AO18" s="309"/>
      <c r="AP18" s="309"/>
      <c r="AQ18" s="309"/>
      <c r="AR18" s="314"/>
      <c r="AS18" s="314"/>
      <c r="AT18" s="314"/>
      <c r="AU18" s="309"/>
      <c r="AV18" s="314"/>
      <c r="AW18" s="308"/>
      <c r="AX18" s="308"/>
      <c r="AY18" s="308"/>
      <c r="AZ18" s="308"/>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5"/>
      <c r="B19" s="288" t="str">
        <f t="shared" si="0"/>
        <v>-</v>
      </c>
      <c r="C19" s="306"/>
      <c r="D19" s="307"/>
      <c r="E19" s="307"/>
      <c r="F19" s="372"/>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10"/>
        <v/>
      </c>
      <c r="Z19" s="309"/>
      <c r="AA19" s="309" t="str">
        <f t="shared" si="11"/>
        <v/>
      </c>
      <c r="AB19" s="309" t="str">
        <f t="shared" si="12"/>
        <v xml:space="preserve"> </v>
      </c>
      <c r="AC19" s="309" t="str">
        <f t="shared" si="13"/>
        <v/>
      </c>
      <c r="AD19" s="309" t="str">
        <f t="shared" si="14"/>
        <v xml:space="preserve"> </v>
      </c>
      <c r="AE19" s="310" t="str">
        <f t="shared" si="15"/>
        <v xml:space="preserve"> </v>
      </c>
      <c r="AF19" s="309" t="str">
        <f t="shared" si="16"/>
        <v xml:space="preserve"> </v>
      </c>
      <c r="AG19" s="311">
        <f t="shared" si="17"/>
        <v>0</v>
      </c>
      <c r="AH19" s="311" t="str">
        <f t="shared" si="18"/>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9"/>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20"/>
        <v xml:space="preserve"> </v>
      </c>
      <c r="AN19" s="309" t="str">
        <f t="shared" si="21"/>
        <v xml:space="preserve"> </v>
      </c>
      <c r="AO19" s="308"/>
      <c r="AP19" s="308"/>
      <c r="AQ19" s="309"/>
      <c r="AR19" s="314"/>
      <c r="AS19" s="308"/>
      <c r="AT19" s="309"/>
      <c r="AU19" s="308"/>
      <c r="AV19" s="309"/>
      <c r="AW19" s="308"/>
      <c r="AX19" s="308"/>
      <c r="AY19" s="308"/>
      <c r="AZ19" s="308"/>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7"/>
      <c r="B20" s="288" t="str">
        <f t="shared" si="0"/>
        <v>-</v>
      </c>
      <c r="C20" s="306"/>
      <c r="D20" s="307"/>
      <c r="E20" s="307"/>
      <c r="F20" s="372"/>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10"/>
        <v/>
      </c>
      <c r="Z20" s="309"/>
      <c r="AA20" s="309" t="str">
        <f t="shared" si="11"/>
        <v/>
      </c>
      <c r="AB20" s="309" t="str">
        <f t="shared" si="12"/>
        <v xml:space="preserve"> </v>
      </c>
      <c r="AC20" s="309" t="str">
        <f t="shared" si="13"/>
        <v/>
      </c>
      <c r="AD20" s="309" t="str">
        <f t="shared" si="14"/>
        <v xml:space="preserve"> </v>
      </c>
      <c r="AE20" s="310" t="str">
        <f t="shared" si="15"/>
        <v xml:space="preserve"> </v>
      </c>
      <c r="AF20" s="309" t="str">
        <f t="shared" si="16"/>
        <v xml:space="preserve"> </v>
      </c>
      <c r="AG20" s="311">
        <f t="shared" si="17"/>
        <v>0</v>
      </c>
      <c r="AH20" s="311" t="str">
        <f t="shared" si="18"/>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9"/>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20"/>
        <v xml:space="preserve"> </v>
      </c>
      <c r="AN20" s="309" t="str">
        <f t="shared" si="21"/>
        <v xml:space="preserve"> </v>
      </c>
      <c r="AO20" s="308"/>
      <c r="AP20" s="308"/>
      <c r="AQ20" s="309"/>
      <c r="AR20" s="309"/>
      <c r="AS20" s="308"/>
      <c r="AT20" s="309"/>
      <c r="AU20" s="308"/>
      <c r="AV20" s="309"/>
      <c r="AW20" s="308"/>
      <c r="AX20" s="308"/>
      <c r="AY20" s="308"/>
      <c r="AZ20" s="308"/>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7"/>
      <c r="B21" s="288" t="str">
        <f t="shared" si="0"/>
        <v>-</v>
      </c>
      <c r="C21" s="306"/>
      <c r="D21" s="307"/>
      <c r="E21" s="307"/>
      <c r="F21" s="372"/>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10"/>
        <v/>
      </c>
      <c r="Z21" s="309"/>
      <c r="AA21" s="309" t="str">
        <f t="shared" si="11"/>
        <v/>
      </c>
      <c r="AB21" s="309" t="str">
        <f t="shared" si="12"/>
        <v xml:space="preserve"> </v>
      </c>
      <c r="AC21" s="309" t="str">
        <f t="shared" si="13"/>
        <v/>
      </c>
      <c r="AD21" s="309" t="str">
        <f t="shared" si="14"/>
        <v xml:space="preserve"> </v>
      </c>
      <c r="AE21" s="310" t="str">
        <f t="shared" si="15"/>
        <v xml:space="preserve"> </v>
      </c>
      <c r="AF21" s="309" t="str">
        <f t="shared" si="16"/>
        <v xml:space="preserve"> </v>
      </c>
      <c r="AG21" s="311">
        <f t="shared" si="17"/>
        <v>0</v>
      </c>
      <c r="AH21" s="311" t="str">
        <f t="shared" si="18"/>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9"/>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20"/>
        <v xml:space="preserve"> </v>
      </c>
      <c r="AN21" s="309" t="str">
        <f t="shared" si="21"/>
        <v xml:space="preserve"> </v>
      </c>
      <c r="AO21" s="308"/>
      <c r="AP21" s="308"/>
      <c r="AQ21" s="308"/>
      <c r="AR21" s="309"/>
      <c r="AS21" s="308"/>
      <c r="AT21" s="308"/>
      <c r="AU21" s="309"/>
      <c r="AV21" s="309"/>
      <c r="AW21" s="308"/>
      <c r="AX21" s="318"/>
      <c r="AY21" s="318"/>
      <c r="AZ21" s="308"/>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7"/>
      <c r="B22" s="288" t="str">
        <f t="shared" si="0"/>
        <v>-</v>
      </c>
      <c r="C22" s="306"/>
      <c r="D22" s="307"/>
      <c r="E22" s="307"/>
      <c r="F22" s="373"/>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10"/>
        <v/>
      </c>
      <c r="Z22" s="309"/>
      <c r="AA22" s="309" t="str">
        <f t="shared" si="11"/>
        <v/>
      </c>
      <c r="AB22" s="309" t="str">
        <f t="shared" si="12"/>
        <v xml:space="preserve"> </v>
      </c>
      <c r="AC22" s="309" t="str">
        <f t="shared" si="13"/>
        <v/>
      </c>
      <c r="AD22" s="309" t="str">
        <f t="shared" si="14"/>
        <v xml:space="preserve"> </v>
      </c>
      <c r="AE22" s="310" t="str">
        <f t="shared" si="15"/>
        <v xml:space="preserve"> </v>
      </c>
      <c r="AF22" s="309" t="str">
        <f t="shared" si="16"/>
        <v xml:space="preserve"> </v>
      </c>
      <c r="AG22" s="311">
        <f t="shared" si="17"/>
        <v>0</v>
      </c>
      <c r="AH22" s="311" t="str">
        <f t="shared" si="18"/>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9"/>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20"/>
        <v xml:space="preserve"> </v>
      </c>
      <c r="AN22" s="309" t="str">
        <f t="shared" si="21"/>
        <v xml:space="preserve"> </v>
      </c>
      <c r="AO22" s="318"/>
      <c r="AP22" s="318"/>
      <c r="AQ22" s="318"/>
      <c r="AR22" s="319"/>
      <c r="AS22" s="318"/>
      <c r="AT22" s="308"/>
      <c r="AU22" s="309"/>
      <c r="AV22" s="319"/>
      <c r="AW22" s="308"/>
      <c r="AX22" s="308"/>
      <c r="AY22" s="308"/>
      <c r="AZ22" s="308"/>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88" t="str">
        <f t="shared" si="0"/>
        <v>-</v>
      </c>
      <c r="C23" s="306"/>
      <c r="D23" s="307"/>
      <c r="E23" s="307"/>
      <c r="F23" s="372"/>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10"/>
        <v/>
      </c>
      <c r="Z23" s="309"/>
      <c r="AA23" s="309" t="str">
        <f t="shared" si="11"/>
        <v/>
      </c>
      <c r="AB23" s="309" t="str">
        <f t="shared" si="12"/>
        <v xml:space="preserve"> </v>
      </c>
      <c r="AC23" s="309" t="str">
        <f t="shared" si="13"/>
        <v/>
      </c>
      <c r="AD23" s="309" t="str">
        <f t="shared" si="14"/>
        <v xml:space="preserve"> </v>
      </c>
      <c r="AE23" s="310" t="str">
        <f t="shared" si="15"/>
        <v xml:space="preserve"> </v>
      </c>
      <c r="AF23" s="309" t="str">
        <f t="shared" si="16"/>
        <v xml:space="preserve"> </v>
      </c>
      <c r="AG23" s="311">
        <f t="shared" si="17"/>
        <v>0</v>
      </c>
      <c r="AH23" s="311" t="str">
        <f t="shared" si="18"/>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9"/>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20"/>
        <v xml:space="preserve"> </v>
      </c>
      <c r="AN23" s="309" t="str">
        <f t="shared" si="21"/>
        <v xml:space="preserve"> </v>
      </c>
      <c r="AO23" s="308"/>
      <c r="AP23" s="309"/>
      <c r="AQ23" s="308"/>
      <c r="AR23" s="314"/>
      <c r="AS23" s="315"/>
      <c r="AT23" s="314"/>
      <c r="AU23" s="314"/>
      <c r="AV23" s="314"/>
      <c r="AW23" s="308"/>
      <c r="AX23" s="309"/>
      <c r="AY23" s="308"/>
      <c r="AZ23" s="308"/>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8" t="str">
        <f t="shared" si="0"/>
        <v>-</v>
      </c>
      <c r="C24" s="306"/>
      <c r="D24" s="307"/>
      <c r="E24" s="307"/>
      <c r="F24" s="372"/>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10"/>
        <v/>
      </c>
      <c r="Z24" s="309"/>
      <c r="AA24" s="309" t="str">
        <f t="shared" si="11"/>
        <v/>
      </c>
      <c r="AB24" s="309" t="str">
        <f t="shared" si="12"/>
        <v xml:space="preserve"> </v>
      </c>
      <c r="AC24" s="309" t="str">
        <f t="shared" si="13"/>
        <v/>
      </c>
      <c r="AD24" s="309" t="str">
        <f t="shared" si="14"/>
        <v xml:space="preserve"> </v>
      </c>
      <c r="AE24" s="310" t="str">
        <f t="shared" si="15"/>
        <v xml:space="preserve"> </v>
      </c>
      <c r="AF24" s="309" t="str">
        <f t="shared" si="16"/>
        <v xml:space="preserve"> </v>
      </c>
      <c r="AG24" s="311">
        <f t="shared" si="17"/>
        <v>0</v>
      </c>
      <c r="AH24" s="311" t="str">
        <f t="shared" si="18"/>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9"/>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20"/>
        <v xml:space="preserve"> </v>
      </c>
      <c r="AN24" s="309" t="str">
        <f t="shared" si="21"/>
        <v xml:space="preserve"> </v>
      </c>
      <c r="AO24" s="308"/>
      <c r="AP24" s="309"/>
      <c r="AQ24" s="309"/>
      <c r="AR24" s="314"/>
      <c r="AS24" s="315"/>
      <c r="AT24" s="314"/>
      <c r="AU24" s="314"/>
      <c r="AV24" s="314"/>
      <c r="AW24" s="308"/>
      <c r="AX24" s="308"/>
      <c r="AY24" s="308"/>
      <c r="AZ24" s="308"/>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8" t="str">
        <f t="shared" si="0"/>
        <v>-</v>
      </c>
      <c r="C25" s="306"/>
      <c r="D25" s="307"/>
      <c r="E25" s="307"/>
      <c r="F25" s="372"/>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10"/>
        <v/>
      </c>
      <c r="Z25" s="309"/>
      <c r="AA25" s="309" t="str">
        <f t="shared" si="11"/>
        <v/>
      </c>
      <c r="AB25" s="309" t="str">
        <f t="shared" si="12"/>
        <v xml:space="preserve"> </v>
      </c>
      <c r="AC25" s="309" t="str">
        <f t="shared" si="13"/>
        <v/>
      </c>
      <c r="AD25" s="309" t="str">
        <f t="shared" si="14"/>
        <v xml:space="preserve"> </v>
      </c>
      <c r="AE25" s="310" t="str">
        <f t="shared" si="15"/>
        <v xml:space="preserve"> </v>
      </c>
      <c r="AF25" s="309" t="str">
        <f t="shared" si="16"/>
        <v xml:space="preserve"> </v>
      </c>
      <c r="AG25" s="311">
        <f t="shared" si="17"/>
        <v>0</v>
      </c>
      <c r="AH25" s="311" t="str">
        <f t="shared" si="18"/>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9"/>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20"/>
        <v xml:space="preserve"> </v>
      </c>
      <c r="AN25" s="309" t="str">
        <f t="shared" si="21"/>
        <v xml:space="preserve"> </v>
      </c>
      <c r="AO25" s="308"/>
      <c r="AP25" s="309"/>
      <c r="AQ25" s="309"/>
      <c r="AR25" s="314"/>
      <c r="AS25" s="315"/>
      <c r="AT25" s="314"/>
      <c r="AU25" s="314"/>
      <c r="AV25" s="314"/>
      <c r="AW25" s="308"/>
      <c r="AX25" s="308"/>
      <c r="AY25" s="308"/>
      <c r="AZ25" s="308"/>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8" t="str">
        <f t="shared" si="0"/>
        <v>-</v>
      </c>
      <c r="C26" s="306"/>
      <c r="D26" s="307"/>
      <c r="E26" s="307"/>
      <c r="F26" s="372"/>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10"/>
        <v/>
      </c>
      <c r="Z26" s="309"/>
      <c r="AA26" s="309" t="str">
        <f t="shared" si="11"/>
        <v/>
      </c>
      <c r="AB26" s="309" t="str">
        <f t="shared" si="12"/>
        <v xml:space="preserve"> </v>
      </c>
      <c r="AC26" s="309" t="str">
        <f t="shared" si="13"/>
        <v/>
      </c>
      <c r="AD26" s="309" t="str">
        <f t="shared" si="14"/>
        <v xml:space="preserve"> </v>
      </c>
      <c r="AE26" s="310" t="str">
        <f t="shared" si="15"/>
        <v xml:space="preserve"> </v>
      </c>
      <c r="AF26" s="309" t="str">
        <f t="shared" si="16"/>
        <v xml:space="preserve"> </v>
      </c>
      <c r="AG26" s="311">
        <f t="shared" si="17"/>
        <v>0</v>
      </c>
      <c r="AH26" s="311" t="str">
        <f t="shared" si="18"/>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9"/>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20"/>
        <v xml:space="preserve"> </v>
      </c>
      <c r="AN26" s="309" t="str">
        <f t="shared" si="21"/>
        <v xml:space="preserve"> </v>
      </c>
      <c r="AO26" s="308"/>
      <c r="AP26" s="320"/>
      <c r="AQ26" s="309"/>
      <c r="AR26" s="314"/>
      <c r="AS26" s="315"/>
      <c r="AT26" s="314"/>
      <c r="AU26" s="314"/>
      <c r="AV26" s="314"/>
      <c r="AW26" s="308"/>
      <c r="AX26" s="308"/>
      <c r="AY26" s="308"/>
      <c r="AZ26" s="308"/>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8" t="str">
        <f t="shared" si="0"/>
        <v>-</v>
      </c>
      <c r="C27" s="306"/>
      <c r="D27" s="307"/>
      <c r="E27" s="307"/>
      <c r="F27" s="372"/>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10"/>
        <v/>
      </c>
      <c r="Z27" s="309"/>
      <c r="AA27" s="309" t="str">
        <f t="shared" si="11"/>
        <v/>
      </c>
      <c r="AB27" s="309" t="str">
        <f t="shared" si="12"/>
        <v xml:space="preserve"> </v>
      </c>
      <c r="AC27" s="309" t="str">
        <f t="shared" si="13"/>
        <v/>
      </c>
      <c r="AD27" s="309" t="str">
        <f t="shared" si="14"/>
        <v xml:space="preserve"> </v>
      </c>
      <c r="AE27" s="310" t="str">
        <f t="shared" si="15"/>
        <v xml:space="preserve"> </v>
      </c>
      <c r="AF27" s="309" t="str">
        <f t="shared" si="16"/>
        <v xml:space="preserve"> </v>
      </c>
      <c r="AG27" s="311">
        <f t="shared" si="17"/>
        <v>0</v>
      </c>
      <c r="AH27" s="311" t="str">
        <f t="shared" si="18"/>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9"/>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20"/>
        <v xml:space="preserve"> </v>
      </c>
      <c r="AN27" s="309" t="str">
        <f t="shared" si="21"/>
        <v xml:space="preserve"> </v>
      </c>
      <c r="AO27" s="308"/>
      <c r="AP27" s="309"/>
      <c r="AQ27" s="309"/>
      <c r="AR27" s="314"/>
      <c r="AS27" s="315"/>
      <c r="AT27" s="314"/>
      <c r="AU27" s="314"/>
      <c r="AV27" s="314"/>
      <c r="AW27" s="308"/>
      <c r="AX27" s="308"/>
      <c r="AY27" s="308"/>
      <c r="AZ27" s="308"/>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8" t="str">
        <f t="shared" si="0"/>
        <v>-</v>
      </c>
      <c r="C28" s="306"/>
      <c r="D28" s="307"/>
      <c r="E28" s="307"/>
      <c r="F28" s="372"/>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10"/>
        <v/>
      </c>
      <c r="Z28" s="309"/>
      <c r="AA28" s="309" t="str">
        <f t="shared" si="11"/>
        <v/>
      </c>
      <c r="AB28" s="309" t="str">
        <f t="shared" si="12"/>
        <v xml:space="preserve"> </v>
      </c>
      <c r="AC28" s="309" t="str">
        <f t="shared" si="13"/>
        <v/>
      </c>
      <c r="AD28" s="309" t="str">
        <f t="shared" si="14"/>
        <v xml:space="preserve"> </v>
      </c>
      <c r="AE28" s="310" t="str">
        <f t="shared" si="15"/>
        <v xml:space="preserve"> </v>
      </c>
      <c r="AF28" s="309" t="str">
        <f t="shared" si="16"/>
        <v xml:space="preserve"> </v>
      </c>
      <c r="AG28" s="311">
        <f t="shared" si="17"/>
        <v>0</v>
      </c>
      <c r="AH28" s="311" t="str">
        <f t="shared" si="18"/>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9"/>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20"/>
        <v xml:space="preserve"> </v>
      </c>
      <c r="AN28" s="309" t="str">
        <f t="shared" si="21"/>
        <v xml:space="preserve"> </v>
      </c>
      <c r="AO28" s="308"/>
      <c r="AP28" s="308"/>
      <c r="AQ28" s="308"/>
      <c r="AR28" s="309"/>
      <c r="AS28" s="308"/>
      <c r="AT28" s="308"/>
      <c r="AU28" s="309"/>
      <c r="AV28" s="309"/>
      <c r="AW28" s="308"/>
      <c r="AX28" s="318"/>
      <c r="AY28" s="318"/>
      <c r="AZ28" s="319"/>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8" t="str">
        <f t="shared" si="0"/>
        <v>-</v>
      </c>
      <c r="C29" s="306"/>
      <c r="D29" s="307"/>
      <c r="E29" s="307"/>
      <c r="F29" s="373"/>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10"/>
        <v/>
      </c>
      <c r="Z29" s="309"/>
      <c r="AA29" s="309" t="str">
        <f t="shared" si="11"/>
        <v/>
      </c>
      <c r="AB29" s="309" t="str">
        <f t="shared" si="12"/>
        <v xml:space="preserve"> </v>
      </c>
      <c r="AC29" s="309" t="str">
        <f t="shared" si="13"/>
        <v/>
      </c>
      <c r="AD29" s="309" t="str">
        <f t="shared" si="14"/>
        <v xml:space="preserve"> </v>
      </c>
      <c r="AE29" s="310" t="str">
        <f t="shared" si="15"/>
        <v xml:space="preserve"> </v>
      </c>
      <c r="AF29" s="309" t="str">
        <f t="shared" si="16"/>
        <v xml:space="preserve"> </v>
      </c>
      <c r="AG29" s="311">
        <f t="shared" si="17"/>
        <v>0</v>
      </c>
      <c r="AH29" s="311" t="str">
        <f t="shared" si="18"/>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9"/>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20"/>
        <v xml:space="preserve"> </v>
      </c>
      <c r="AN29" s="309" t="str">
        <f t="shared" si="21"/>
        <v xml:space="preserve"> </v>
      </c>
      <c r="AO29" s="318"/>
      <c r="AP29" s="318"/>
      <c r="AQ29" s="318"/>
      <c r="AR29" s="319"/>
      <c r="AS29" s="318"/>
      <c r="AT29" s="308"/>
      <c r="AU29" s="309"/>
      <c r="AV29" s="319"/>
      <c r="AW29" s="308"/>
      <c r="AX29" s="308"/>
      <c r="AY29" s="308"/>
      <c r="AZ29" s="319"/>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8" t="str">
        <f t="shared" si="0"/>
        <v>-</v>
      </c>
      <c r="C30" s="306"/>
      <c r="D30" s="307"/>
      <c r="E30" s="307"/>
      <c r="F30" s="374"/>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10"/>
        <v/>
      </c>
      <c r="Z30" s="309"/>
      <c r="AA30" s="309" t="str">
        <f t="shared" si="11"/>
        <v/>
      </c>
      <c r="AB30" s="309" t="str">
        <f t="shared" si="12"/>
        <v xml:space="preserve"> </v>
      </c>
      <c r="AC30" s="309" t="str">
        <f t="shared" si="13"/>
        <v/>
      </c>
      <c r="AD30" s="309" t="str">
        <f t="shared" si="14"/>
        <v xml:space="preserve"> </v>
      </c>
      <c r="AE30" s="310" t="str">
        <f t="shared" si="15"/>
        <v xml:space="preserve"> </v>
      </c>
      <c r="AF30" s="309" t="str">
        <f t="shared" si="16"/>
        <v xml:space="preserve"> </v>
      </c>
      <c r="AG30" s="311">
        <f t="shared" si="17"/>
        <v>0</v>
      </c>
      <c r="AH30" s="311" t="str">
        <f t="shared" si="18"/>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9"/>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20"/>
        <v xml:space="preserve"> </v>
      </c>
      <c r="AN30" s="309" t="str">
        <f t="shared" si="21"/>
        <v xml:space="preserve"> </v>
      </c>
      <c r="AO30" s="321"/>
      <c r="AP30" s="321"/>
      <c r="AQ30" s="321"/>
      <c r="AR30" s="321"/>
      <c r="AS30" s="321"/>
      <c r="AT30" s="321"/>
      <c r="AU30" s="321"/>
      <c r="AV30" s="321"/>
      <c r="AW30" s="321"/>
      <c r="AX30" s="321"/>
      <c r="AY30" s="321"/>
      <c r="AZ30" s="321"/>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8" t="str">
        <f t="shared" si="0"/>
        <v>-</v>
      </c>
      <c r="C31" s="306"/>
      <c r="D31" s="307"/>
      <c r="E31" s="307"/>
      <c r="F31" s="374"/>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10"/>
        <v/>
      </c>
      <c r="Z31" s="309"/>
      <c r="AA31" s="309" t="str">
        <f t="shared" si="11"/>
        <v/>
      </c>
      <c r="AB31" s="309" t="str">
        <f t="shared" si="12"/>
        <v xml:space="preserve"> </v>
      </c>
      <c r="AC31" s="309" t="str">
        <f t="shared" si="13"/>
        <v/>
      </c>
      <c r="AD31" s="309" t="str">
        <f t="shared" si="14"/>
        <v xml:space="preserve"> </v>
      </c>
      <c r="AE31" s="310" t="str">
        <f t="shared" si="15"/>
        <v xml:space="preserve"> </v>
      </c>
      <c r="AF31" s="309" t="str">
        <f t="shared" si="16"/>
        <v xml:space="preserve"> </v>
      </c>
      <c r="AG31" s="311">
        <f t="shared" si="17"/>
        <v>0</v>
      </c>
      <c r="AH31" s="311" t="str">
        <f t="shared" si="18"/>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9"/>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20"/>
        <v xml:space="preserve"> </v>
      </c>
      <c r="AN31" s="309" t="str">
        <f t="shared" si="21"/>
        <v xml:space="preserve"> </v>
      </c>
      <c r="AO31" s="321"/>
      <c r="AP31" s="321"/>
      <c r="AQ31" s="321"/>
      <c r="AR31" s="321"/>
      <c r="AS31" s="321"/>
      <c r="AT31" s="321"/>
      <c r="AU31" s="321"/>
      <c r="AV31" s="321"/>
      <c r="AW31" s="321"/>
      <c r="AX31" s="321"/>
      <c r="AY31" s="321"/>
      <c r="AZ31" s="321"/>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8" t="str">
        <f t="shared" si="0"/>
        <v>-</v>
      </c>
      <c r="C32" s="306"/>
      <c r="D32" s="307"/>
      <c r="E32" s="307"/>
      <c r="F32" s="374"/>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10"/>
        <v/>
      </c>
      <c r="Z32" s="309"/>
      <c r="AA32" s="309" t="str">
        <f t="shared" si="11"/>
        <v/>
      </c>
      <c r="AB32" s="309" t="str">
        <f t="shared" si="12"/>
        <v xml:space="preserve"> </v>
      </c>
      <c r="AC32" s="309" t="str">
        <f t="shared" si="13"/>
        <v/>
      </c>
      <c r="AD32" s="309" t="str">
        <f t="shared" si="14"/>
        <v xml:space="preserve"> </v>
      </c>
      <c r="AE32" s="310" t="str">
        <f t="shared" si="15"/>
        <v xml:space="preserve"> </v>
      </c>
      <c r="AF32" s="309" t="str">
        <f t="shared" si="16"/>
        <v xml:space="preserve"> </v>
      </c>
      <c r="AG32" s="311">
        <f t="shared" si="17"/>
        <v>0</v>
      </c>
      <c r="AH32" s="311" t="str">
        <f t="shared" si="18"/>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9"/>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20"/>
        <v xml:space="preserve"> </v>
      </c>
      <c r="AN32" s="309" t="str">
        <f t="shared" si="21"/>
        <v xml:space="preserve"> </v>
      </c>
      <c r="AO32" s="321"/>
      <c r="AP32" s="321"/>
      <c r="AQ32" s="321"/>
      <c r="AR32" s="321"/>
      <c r="AS32" s="321"/>
      <c r="AT32" s="321"/>
      <c r="AU32" s="321"/>
      <c r="AV32" s="321"/>
      <c r="AW32" s="321"/>
      <c r="AX32" s="321"/>
      <c r="AY32" s="321"/>
      <c r="AZ32" s="321"/>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8" t="str">
        <f t="shared" si="0"/>
        <v>-</v>
      </c>
      <c r="C33" s="306"/>
      <c r="D33" s="307"/>
      <c r="E33" s="307"/>
      <c r="F33" s="374"/>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10"/>
        <v/>
      </c>
      <c r="Z33" s="309"/>
      <c r="AA33" s="309" t="str">
        <f t="shared" si="11"/>
        <v/>
      </c>
      <c r="AB33" s="309" t="str">
        <f t="shared" si="12"/>
        <v xml:space="preserve"> </v>
      </c>
      <c r="AC33" s="309" t="str">
        <f t="shared" si="13"/>
        <v/>
      </c>
      <c r="AD33" s="309" t="str">
        <f t="shared" si="14"/>
        <v xml:space="preserve"> </v>
      </c>
      <c r="AE33" s="310" t="str">
        <f t="shared" si="15"/>
        <v xml:space="preserve"> </v>
      </c>
      <c r="AF33" s="309" t="str">
        <f t="shared" si="16"/>
        <v xml:space="preserve"> </v>
      </c>
      <c r="AG33" s="311">
        <f t="shared" si="17"/>
        <v>0</v>
      </c>
      <c r="AH33" s="311" t="str">
        <f t="shared" si="18"/>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9"/>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20"/>
        <v xml:space="preserve"> </v>
      </c>
      <c r="AN33" s="309" t="str">
        <f t="shared" si="21"/>
        <v xml:space="preserve"> </v>
      </c>
      <c r="AO33" s="321"/>
      <c r="AP33" s="321"/>
      <c r="AQ33" s="321"/>
      <c r="AR33" s="321"/>
      <c r="AS33" s="321"/>
      <c r="AT33" s="321"/>
      <c r="AU33" s="321"/>
      <c r="AV33" s="321"/>
      <c r="AW33" s="321"/>
      <c r="AX33" s="321"/>
      <c r="AY33" s="321"/>
      <c r="AZ33" s="321"/>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8" t="str">
        <f t="shared" si="0"/>
        <v>-</v>
      </c>
      <c r="C34" s="306"/>
      <c r="D34" s="307"/>
      <c r="E34" s="307"/>
      <c r="F34" s="374"/>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10"/>
        <v/>
      </c>
      <c r="Z34" s="309"/>
      <c r="AA34" s="309" t="str">
        <f t="shared" si="11"/>
        <v/>
      </c>
      <c r="AB34" s="309" t="str">
        <f t="shared" si="12"/>
        <v xml:space="preserve"> </v>
      </c>
      <c r="AC34" s="309" t="str">
        <f t="shared" si="13"/>
        <v/>
      </c>
      <c r="AD34" s="309" t="str">
        <f t="shared" si="14"/>
        <v xml:space="preserve"> </v>
      </c>
      <c r="AE34" s="310" t="str">
        <f t="shared" si="15"/>
        <v xml:space="preserve"> </v>
      </c>
      <c r="AF34" s="309" t="str">
        <f t="shared" si="16"/>
        <v xml:space="preserve"> </v>
      </c>
      <c r="AG34" s="311">
        <f t="shared" si="17"/>
        <v>0</v>
      </c>
      <c r="AH34" s="311" t="str">
        <f t="shared" si="18"/>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9"/>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20"/>
        <v xml:space="preserve"> </v>
      </c>
      <c r="AN34" s="309" t="str">
        <f t="shared" si="21"/>
        <v xml:space="preserve"> </v>
      </c>
      <c r="AO34" s="321"/>
      <c r="AP34" s="321"/>
      <c r="AQ34" s="321"/>
      <c r="AR34" s="321"/>
      <c r="AS34" s="321"/>
      <c r="AT34" s="321"/>
      <c r="AU34" s="321"/>
      <c r="AV34" s="321"/>
      <c r="AW34" s="321"/>
      <c r="AX34" s="321"/>
      <c r="AY34" s="321"/>
      <c r="AZ34" s="321"/>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8" t="str">
        <f t="shared" si="0"/>
        <v>-</v>
      </c>
      <c r="C35" s="306"/>
      <c r="D35" s="307"/>
      <c r="E35" s="307"/>
      <c r="F35" s="374"/>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10"/>
        <v/>
      </c>
      <c r="Z35" s="309"/>
      <c r="AA35" s="309" t="str">
        <f t="shared" si="11"/>
        <v/>
      </c>
      <c r="AB35" s="309" t="str">
        <f t="shared" si="12"/>
        <v xml:space="preserve"> </v>
      </c>
      <c r="AC35" s="309" t="str">
        <f t="shared" si="13"/>
        <v/>
      </c>
      <c r="AD35" s="309" t="str">
        <f t="shared" si="14"/>
        <v xml:space="preserve"> </v>
      </c>
      <c r="AE35" s="310" t="str">
        <f t="shared" si="15"/>
        <v xml:space="preserve"> </v>
      </c>
      <c r="AF35" s="309" t="str">
        <f t="shared" si="16"/>
        <v xml:space="preserve"> </v>
      </c>
      <c r="AG35" s="311">
        <f t="shared" si="17"/>
        <v>0</v>
      </c>
      <c r="AH35" s="311" t="str">
        <f t="shared" si="18"/>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9"/>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20"/>
        <v xml:space="preserve"> </v>
      </c>
      <c r="AN35" s="309" t="str">
        <f t="shared" si="21"/>
        <v xml:space="preserve"> </v>
      </c>
      <c r="AO35" s="321"/>
      <c r="AP35" s="321"/>
      <c r="AQ35" s="321"/>
      <c r="AR35" s="321"/>
      <c r="AS35" s="321"/>
      <c r="AT35" s="321"/>
      <c r="AU35" s="321"/>
      <c r="AV35" s="321"/>
      <c r="AW35" s="321"/>
      <c r="AX35" s="321"/>
      <c r="AY35" s="321"/>
      <c r="AZ35" s="321"/>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8" t="str">
        <f t="shared" si="0"/>
        <v>-</v>
      </c>
      <c r="C36" s="312"/>
      <c r="D36" s="309"/>
      <c r="E36" s="309"/>
      <c r="F36" s="374"/>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10"/>
        <v/>
      </c>
      <c r="Z36" s="309"/>
      <c r="AA36" s="309" t="str">
        <f t="shared" si="11"/>
        <v/>
      </c>
      <c r="AB36" s="309" t="str">
        <f t="shared" si="12"/>
        <v xml:space="preserve"> </v>
      </c>
      <c r="AC36" s="309" t="str">
        <f t="shared" si="13"/>
        <v/>
      </c>
      <c r="AD36" s="309" t="str">
        <f t="shared" si="14"/>
        <v xml:space="preserve"> </v>
      </c>
      <c r="AE36" s="310" t="str">
        <f t="shared" si="15"/>
        <v xml:space="preserve"> </v>
      </c>
      <c r="AF36" s="309" t="str">
        <f t="shared" si="16"/>
        <v xml:space="preserve"> </v>
      </c>
      <c r="AG36" s="311">
        <f t="shared" si="17"/>
        <v>0</v>
      </c>
      <c r="AH36" s="311" t="str">
        <f t="shared" si="18"/>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9"/>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20"/>
        <v xml:space="preserve"> </v>
      </c>
      <c r="AN36" s="309" t="str">
        <f t="shared" si="21"/>
        <v xml:space="preserve"> </v>
      </c>
      <c r="AO36" s="321"/>
      <c r="AP36" s="321"/>
      <c r="AQ36" s="321"/>
      <c r="AR36" s="321"/>
      <c r="AS36" s="321"/>
      <c r="AT36" s="321"/>
      <c r="AU36" s="321"/>
      <c r="AV36" s="321"/>
      <c r="AW36" s="321"/>
      <c r="AX36" s="321"/>
      <c r="AY36" s="321"/>
      <c r="AZ36" s="321"/>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8" t="str">
        <f t="shared" si="0"/>
        <v>-</v>
      </c>
      <c r="C37" s="312"/>
      <c r="D37" s="309"/>
      <c r="E37" s="309"/>
      <c r="F37" s="374"/>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10"/>
        <v/>
      </c>
      <c r="Z37" s="309"/>
      <c r="AA37" s="309" t="str">
        <f t="shared" si="11"/>
        <v/>
      </c>
      <c r="AB37" s="309" t="str">
        <f t="shared" si="12"/>
        <v xml:space="preserve"> </v>
      </c>
      <c r="AC37" s="309" t="str">
        <f t="shared" si="13"/>
        <v/>
      </c>
      <c r="AD37" s="309" t="str">
        <f t="shared" si="14"/>
        <v xml:space="preserve"> </v>
      </c>
      <c r="AE37" s="310" t="str">
        <f t="shared" si="15"/>
        <v xml:space="preserve"> </v>
      </c>
      <c r="AF37" s="309" t="str">
        <f t="shared" si="16"/>
        <v xml:space="preserve"> </v>
      </c>
      <c r="AG37" s="311">
        <f t="shared" si="17"/>
        <v>0</v>
      </c>
      <c r="AH37" s="311" t="str">
        <f t="shared" si="18"/>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9"/>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20"/>
        <v xml:space="preserve"> </v>
      </c>
      <c r="AN37" s="309" t="str">
        <f t="shared" si="21"/>
        <v xml:space="preserve"> </v>
      </c>
      <c r="AO37" s="321"/>
      <c r="AP37" s="321"/>
      <c r="AQ37" s="321"/>
      <c r="AR37" s="321"/>
      <c r="AS37" s="321"/>
      <c r="AT37" s="321"/>
      <c r="AU37" s="321"/>
      <c r="AV37" s="321"/>
      <c r="AW37" s="321"/>
      <c r="AX37" s="321"/>
      <c r="AY37" s="321"/>
      <c r="AZ37" s="321"/>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8" t="str">
        <f t="shared" si="0"/>
        <v>-</v>
      </c>
      <c r="C38" s="312"/>
      <c r="D38" s="309"/>
      <c r="E38" s="309"/>
      <c r="F38" s="374"/>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10"/>
        <v/>
      </c>
      <c r="Z38" s="309"/>
      <c r="AA38" s="309" t="str">
        <f t="shared" si="11"/>
        <v/>
      </c>
      <c r="AB38" s="309" t="str">
        <f t="shared" si="12"/>
        <v xml:space="preserve"> </v>
      </c>
      <c r="AC38" s="309" t="str">
        <f t="shared" si="13"/>
        <v/>
      </c>
      <c r="AD38" s="309" t="str">
        <f t="shared" si="14"/>
        <v xml:space="preserve"> </v>
      </c>
      <c r="AE38" s="310" t="str">
        <f t="shared" si="15"/>
        <v xml:space="preserve"> </v>
      </c>
      <c r="AF38" s="309" t="str">
        <f t="shared" si="16"/>
        <v xml:space="preserve"> </v>
      </c>
      <c r="AG38" s="311">
        <f t="shared" si="17"/>
        <v>0</v>
      </c>
      <c r="AH38" s="311" t="str">
        <f t="shared" si="18"/>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9"/>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20"/>
        <v xml:space="preserve"> </v>
      </c>
      <c r="AN38" s="309" t="str">
        <f t="shared" si="21"/>
        <v xml:space="preserve"> </v>
      </c>
      <c r="AO38" s="321"/>
      <c r="AP38" s="321"/>
      <c r="AQ38" s="321"/>
      <c r="AR38" s="321"/>
      <c r="AS38" s="321"/>
      <c r="AT38" s="321"/>
      <c r="AU38" s="321"/>
      <c r="AV38" s="321"/>
      <c r="AW38" s="321"/>
      <c r="AX38" s="321"/>
      <c r="AY38" s="321"/>
      <c r="AZ38" s="321"/>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8" t="str">
        <f t="shared" si="0"/>
        <v>-</v>
      </c>
      <c r="C39" s="312"/>
      <c r="D39" s="309"/>
      <c r="E39" s="309"/>
      <c r="F39" s="374"/>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10"/>
        <v/>
      </c>
      <c r="Z39" s="309"/>
      <c r="AA39" s="309" t="str">
        <f t="shared" si="11"/>
        <v/>
      </c>
      <c r="AB39" s="309" t="str">
        <f t="shared" si="12"/>
        <v xml:space="preserve"> </v>
      </c>
      <c r="AC39" s="309" t="str">
        <f t="shared" si="13"/>
        <v/>
      </c>
      <c r="AD39" s="309" t="str">
        <f t="shared" si="14"/>
        <v xml:space="preserve"> </v>
      </c>
      <c r="AE39" s="310" t="str">
        <f t="shared" si="15"/>
        <v xml:space="preserve"> </v>
      </c>
      <c r="AF39" s="309" t="str">
        <f t="shared" si="16"/>
        <v xml:space="preserve"> </v>
      </c>
      <c r="AG39" s="311">
        <f t="shared" si="17"/>
        <v>0</v>
      </c>
      <c r="AH39" s="311" t="str">
        <f t="shared" si="18"/>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9"/>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20"/>
        <v xml:space="preserve"> </v>
      </c>
      <c r="AN39" s="309" t="str">
        <f t="shared" si="21"/>
        <v xml:space="preserve"> </v>
      </c>
      <c r="AO39" s="321"/>
      <c r="AP39" s="321"/>
      <c r="AQ39" s="321"/>
      <c r="AR39" s="321"/>
      <c r="AS39" s="321"/>
      <c r="AT39" s="321"/>
      <c r="AU39" s="321"/>
      <c r="AV39" s="321"/>
      <c r="AW39" s="321"/>
      <c r="AX39" s="321"/>
      <c r="AY39" s="321"/>
      <c r="AZ39" s="321"/>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8" t="str">
        <f t="shared" si="0"/>
        <v>-</v>
      </c>
      <c r="C40" s="312"/>
      <c r="D40" s="309"/>
      <c r="E40" s="309"/>
      <c r="F40" s="374"/>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10"/>
        <v/>
      </c>
      <c r="Z40" s="309"/>
      <c r="AA40" s="309" t="str">
        <f t="shared" si="11"/>
        <v/>
      </c>
      <c r="AB40" s="309" t="str">
        <f t="shared" si="12"/>
        <v xml:space="preserve"> </v>
      </c>
      <c r="AC40" s="309" t="str">
        <f t="shared" si="13"/>
        <v/>
      </c>
      <c r="AD40" s="309" t="str">
        <f t="shared" si="14"/>
        <v xml:space="preserve"> </v>
      </c>
      <c r="AE40" s="310" t="str">
        <f t="shared" si="15"/>
        <v xml:space="preserve"> </v>
      </c>
      <c r="AF40" s="309" t="str">
        <f t="shared" si="16"/>
        <v xml:space="preserve"> </v>
      </c>
      <c r="AG40" s="311">
        <f t="shared" si="17"/>
        <v>0</v>
      </c>
      <c r="AH40" s="311" t="str">
        <f t="shared" si="18"/>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9"/>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20"/>
        <v xml:space="preserve"> </v>
      </c>
      <c r="AN40" s="309" t="str">
        <f t="shared" si="21"/>
        <v xml:space="preserve"> </v>
      </c>
      <c r="AO40" s="321"/>
      <c r="AP40" s="321"/>
      <c r="AQ40" s="321"/>
      <c r="AR40" s="321"/>
      <c r="AS40" s="321"/>
      <c r="AT40" s="321"/>
      <c r="AU40" s="321"/>
      <c r="AV40" s="321"/>
      <c r="AW40" s="321"/>
      <c r="AX40" s="321"/>
      <c r="AY40" s="321"/>
      <c r="AZ40" s="321"/>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8" t="str">
        <f t="shared" si="0"/>
        <v>-</v>
      </c>
      <c r="C41" s="312"/>
      <c r="D41" s="309"/>
      <c r="E41" s="309"/>
      <c r="F41" s="374"/>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10"/>
        <v/>
      </c>
      <c r="Z41" s="309"/>
      <c r="AA41" s="309" t="str">
        <f t="shared" si="11"/>
        <v/>
      </c>
      <c r="AB41" s="309" t="str">
        <f t="shared" si="12"/>
        <v xml:space="preserve"> </v>
      </c>
      <c r="AC41" s="309" t="str">
        <f t="shared" si="13"/>
        <v/>
      </c>
      <c r="AD41" s="309" t="str">
        <f t="shared" si="14"/>
        <v xml:space="preserve"> </v>
      </c>
      <c r="AE41" s="310" t="str">
        <f t="shared" si="15"/>
        <v xml:space="preserve"> </v>
      </c>
      <c r="AF41" s="309" t="str">
        <f t="shared" si="16"/>
        <v xml:space="preserve"> </v>
      </c>
      <c r="AG41" s="311">
        <f t="shared" si="17"/>
        <v>0</v>
      </c>
      <c r="AH41" s="311" t="str">
        <f t="shared" si="18"/>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9"/>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20"/>
        <v xml:space="preserve"> </v>
      </c>
      <c r="AN41" s="309" t="str">
        <f t="shared" si="21"/>
        <v xml:space="preserve"> </v>
      </c>
      <c r="AO41" s="321"/>
      <c r="AP41" s="321"/>
      <c r="AQ41" s="321"/>
      <c r="AR41" s="321"/>
      <c r="AS41" s="321"/>
      <c r="AT41" s="321"/>
      <c r="AU41" s="321"/>
      <c r="AV41" s="321"/>
      <c r="AW41" s="321"/>
      <c r="AX41" s="321"/>
      <c r="AY41" s="321"/>
      <c r="AZ41" s="321"/>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8" t="str">
        <f t="shared" si="0"/>
        <v>-</v>
      </c>
      <c r="C42" s="312"/>
      <c r="D42" s="309"/>
      <c r="E42" s="309"/>
      <c r="F42" s="374"/>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10"/>
        <v/>
      </c>
      <c r="Z42" s="309"/>
      <c r="AA42" s="309" t="str">
        <f t="shared" si="11"/>
        <v/>
      </c>
      <c r="AB42" s="309" t="str">
        <f t="shared" si="12"/>
        <v xml:space="preserve"> </v>
      </c>
      <c r="AC42" s="309" t="str">
        <f t="shared" si="13"/>
        <v/>
      </c>
      <c r="AD42" s="309" t="str">
        <f t="shared" si="14"/>
        <v xml:space="preserve"> </v>
      </c>
      <c r="AE42" s="310" t="str">
        <f t="shared" si="15"/>
        <v xml:space="preserve"> </v>
      </c>
      <c r="AF42" s="309" t="str">
        <f t="shared" si="16"/>
        <v xml:space="preserve"> </v>
      </c>
      <c r="AG42" s="311">
        <f t="shared" si="17"/>
        <v>0</v>
      </c>
      <c r="AH42" s="311" t="str">
        <f t="shared" si="18"/>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19"/>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20"/>
        <v xml:space="preserve"> </v>
      </c>
      <c r="AN42" s="309" t="str">
        <f t="shared" si="21"/>
        <v xml:space="preserve"> </v>
      </c>
      <c r="AO42" s="321"/>
      <c r="AP42" s="321"/>
      <c r="AQ42" s="321"/>
      <c r="AR42" s="321"/>
      <c r="AS42" s="321"/>
      <c r="AT42" s="321"/>
      <c r="AU42" s="321"/>
      <c r="AV42" s="321"/>
      <c r="AW42" s="321"/>
      <c r="AX42" s="321"/>
      <c r="AY42" s="321"/>
      <c r="AZ42" s="321"/>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8" t="str">
        <f t="shared" si="0"/>
        <v>-</v>
      </c>
      <c r="C43" s="312"/>
      <c r="D43" s="309"/>
      <c r="E43" s="309"/>
      <c r="F43" s="374"/>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10"/>
        <v/>
      </c>
      <c r="Z43" s="309"/>
      <c r="AA43" s="309" t="str">
        <f t="shared" si="11"/>
        <v/>
      </c>
      <c r="AB43" s="309" t="str">
        <f t="shared" si="12"/>
        <v xml:space="preserve"> </v>
      </c>
      <c r="AC43" s="309" t="str">
        <f t="shared" si="13"/>
        <v/>
      </c>
      <c r="AD43" s="309" t="str">
        <f t="shared" si="14"/>
        <v xml:space="preserve"> </v>
      </c>
      <c r="AE43" s="310" t="str">
        <f t="shared" si="15"/>
        <v xml:space="preserve"> </v>
      </c>
      <c r="AF43" s="309" t="str">
        <f t="shared" si="16"/>
        <v xml:space="preserve"> </v>
      </c>
      <c r="AG43" s="311">
        <f t="shared" si="17"/>
        <v>0</v>
      </c>
      <c r="AH43" s="311" t="str">
        <f t="shared" si="18"/>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19"/>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20"/>
        <v xml:space="preserve"> </v>
      </c>
      <c r="AN43" s="309" t="str">
        <f t="shared" si="21"/>
        <v xml:space="preserve"> </v>
      </c>
      <c r="AO43" s="321"/>
      <c r="AP43" s="321"/>
      <c r="AQ43" s="321"/>
      <c r="AR43" s="321"/>
      <c r="AS43" s="321"/>
      <c r="AT43" s="321"/>
      <c r="AU43" s="321"/>
      <c r="AV43" s="321"/>
      <c r="AW43" s="321"/>
      <c r="AX43" s="321"/>
      <c r="AY43" s="321"/>
      <c r="AZ43" s="321"/>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8" t="str">
        <f t="shared" si="0"/>
        <v>-</v>
      </c>
      <c r="C44" s="312"/>
      <c r="D44" s="309"/>
      <c r="E44" s="309"/>
      <c r="F44" s="374"/>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10"/>
        <v/>
      </c>
      <c r="Z44" s="309"/>
      <c r="AA44" s="309" t="str">
        <f t="shared" si="11"/>
        <v/>
      </c>
      <c r="AB44" s="309" t="str">
        <f t="shared" si="12"/>
        <v xml:space="preserve"> </v>
      </c>
      <c r="AC44" s="309" t="str">
        <f t="shared" si="13"/>
        <v/>
      </c>
      <c r="AD44" s="309" t="str">
        <f t="shared" si="14"/>
        <v xml:space="preserve"> </v>
      </c>
      <c r="AE44" s="310" t="str">
        <f t="shared" si="15"/>
        <v xml:space="preserve"> </v>
      </c>
      <c r="AF44" s="309" t="str">
        <f t="shared" si="16"/>
        <v xml:space="preserve"> </v>
      </c>
      <c r="AG44" s="311">
        <f t="shared" si="17"/>
        <v>0</v>
      </c>
      <c r="AH44" s="311" t="str">
        <f t="shared" si="18"/>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19"/>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20"/>
        <v xml:space="preserve"> </v>
      </c>
      <c r="AN44" s="309" t="str">
        <f t="shared" si="21"/>
        <v xml:space="preserve"> </v>
      </c>
      <c r="AO44" s="321"/>
      <c r="AP44" s="321"/>
      <c r="AQ44" s="321"/>
      <c r="AR44" s="321"/>
      <c r="AS44" s="321"/>
      <c r="AT44" s="321"/>
      <c r="AU44" s="321"/>
      <c r="AV44" s="321"/>
      <c r="AW44" s="321"/>
      <c r="AX44" s="321"/>
      <c r="AY44" s="321"/>
      <c r="AZ44" s="321"/>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8" t="str">
        <f t="shared" si="0"/>
        <v>-</v>
      </c>
      <c r="C45" s="312"/>
      <c r="D45" s="309"/>
      <c r="E45" s="309"/>
      <c r="F45" s="374"/>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10"/>
        <v/>
      </c>
      <c r="Z45" s="309"/>
      <c r="AA45" s="309" t="str">
        <f t="shared" si="11"/>
        <v/>
      </c>
      <c r="AB45" s="309" t="str">
        <f t="shared" si="12"/>
        <v xml:space="preserve"> </v>
      </c>
      <c r="AC45" s="309" t="str">
        <f t="shared" si="13"/>
        <v/>
      </c>
      <c r="AD45" s="309" t="str">
        <f t="shared" si="14"/>
        <v xml:space="preserve"> </v>
      </c>
      <c r="AE45" s="310" t="str">
        <f t="shared" si="15"/>
        <v xml:space="preserve"> </v>
      </c>
      <c r="AF45" s="309" t="str">
        <f t="shared" si="16"/>
        <v xml:space="preserve"> </v>
      </c>
      <c r="AG45" s="311">
        <f t="shared" si="17"/>
        <v>0</v>
      </c>
      <c r="AH45" s="311" t="str">
        <f t="shared" si="18"/>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19"/>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20"/>
        <v xml:space="preserve"> </v>
      </c>
      <c r="AN45" s="309" t="str">
        <f t="shared" si="21"/>
        <v xml:space="preserve"> </v>
      </c>
      <c r="AO45" s="321"/>
      <c r="AP45" s="321"/>
      <c r="AQ45" s="321"/>
      <c r="AR45" s="321"/>
      <c r="AS45" s="321"/>
      <c r="AT45" s="321"/>
      <c r="AU45" s="321"/>
      <c r="AV45" s="321"/>
      <c r="AW45" s="321"/>
      <c r="AX45" s="321"/>
      <c r="AY45" s="321"/>
      <c r="AZ45" s="321"/>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8" t="str">
        <f t="shared" si="0"/>
        <v>-</v>
      </c>
      <c r="C46" s="312"/>
      <c r="D46" s="309"/>
      <c r="E46" s="309"/>
      <c r="F46" s="374"/>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10"/>
        <v/>
      </c>
      <c r="Z46" s="309"/>
      <c r="AA46" s="309" t="str">
        <f t="shared" si="11"/>
        <v/>
      </c>
      <c r="AB46" s="309" t="str">
        <f t="shared" si="12"/>
        <v xml:space="preserve"> </v>
      </c>
      <c r="AC46" s="309" t="str">
        <f t="shared" si="13"/>
        <v/>
      </c>
      <c r="AD46" s="309" t="str">
        <f t="shared" si="14"/>
        <v xml:space="preserve"> </v>
      </c>
      <c r="AE46" s="310" t="str">
        <f t="shared" si="15"/>
        <v xml:space="preserve"> </v>
      </c>
      <c r="AF46" s="309" t="str">
        <f t="shared" si="16"/>
        <v xml:space="preserve"> </v>
      </c>
      <c r="AG46" s="311">
        <f t="shared" si="17"/>
        <v>0</v>
      </c>
      <c r="AH46" s="311" t="str">
        <f t="shared" si="18"/>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19"/>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20"/>
        <v xml:space="preserve"> </v>
      </c>
      <c r="AN46" s="309" t="str">
        <f t="shared" si="21"/>
        <v xml:space="preserve"> </v>
      </c>
      <c r="AO46" s="321"/>
      <c r="AP46" s="321"/>
      <c r="AQ46" s="321"/>
      <c r="AR46" s="321"/>
      <c r="AS46" s="321"/>
      <c r="AT46" s="321"/>
      <c r="AU46" s="321"/>
      <c r="AV46" s="321"/>
      <c r="AW46" s="321"/>
      <c r="AX46" s="321"/>
      <c r="AY46" s="321"/>
      <c r="AZ46" s="321"/>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8" t="str">
        <f t="shared" si="0"/>
        <v>-</v>
      </c>
      <c r="C47" s="312"/>
      <c r="D47" s="309"/>
      <c r="E47" s="309"/>
      <c r="F47" s="374"/>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10"/>
        <v/>
      </c>
      <c r="Z47" s="309"/>
      <c r="AA47" s="309" t="str">
        <f t="shared" si="11"/>
        <v/>
      </c>
      <c r="AB47" s="309" t="str">
        <f t="shared" si="12"/>
        <v xml:space="preserve"> </v>
      </c>
      <c r="AC47" s="309" t="str">
        <f t="shared" si="13"/>
        <v/>
      </c>
      <c r="AD47" s="309" t="str">
        <f t="shared" si="14"/>
        <v xml:space="preserve"> </v>
      </c>
      <c r="AE47" s="310" t="str">
        <f t="shared" si="15"/>
        <v xml:space="preserve"> </v>
      </c>
      <c r="AF47" s="309" t="str">
        <f t="shared" si="16"/>
        <v xml:space="preserve"> </v>
      </c>
      <c r="AG47" s="311">
        <f t="shared" si="17"/>
        <v>0</v>
      </c>
      <c r="AH47" s="311" t="str">
        <f t="shared" si="18"/>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19"/>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20"/>
        <v xml:space="preserve"> </v>
      </c>
      <c r="AN47" s="309" t="str">
        <f t="shared" si="21"/>
        <v xml:space="preserve"> </v>
      </c>
      <c r="AO47" s="321"/>
      <c r="AP47" s="321"/>
      <c r="AQ47" s="321"/>
      <c r="AR47" s="321"/>
      <c r="AS47" s="321"/>
      <c r="AT47" s="321"/>
      <c r="AU47" s="321"/>
      <c r="AV47" s="321"/>
      <c r="AW47" s="321"/>
      <c r="AX47" s="321"/>
      <c r="AY47" s="321"/>
      <c r="AZ47" s="321"/>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8" t="str">
        <f t="shared" si="0"/>
        <v>-</v>
      </c>
      <c r="C48" s="312"/>
      <c r="D48" s="309"/>
      <c r="E48" s="309"/>
      <c r="F48" s="374"/>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10"/>
        <v/>
      </c>
      <c r="Z48" s="309"/>
      <c r="AA48" s="309" t="str">
        <f t="shared" si="11"/>
        <v/>
      </c>
      <c r="AB48" s="309" t="str">
        <f t="shared" si="12"/>
        <v xml:space="preserve"> </v>
      </c>
      <c r="AC48" s="309" t="str">
        <f t="shared" si="13"/>
        <v/>
      </c>
      <c r="AD48" s="309" t="str">
        <f t="shared" si="14"/>
        <v xml:space="preserve"> </v>
      </c>
      <c r="AE48" s="310" t="str">
        <f t="shared" si="15"/>
        <v xml:space="preserve"> </v>
      </c>
      <c r="AF48" s="309" t="str">
        <f t="shared" si="16"/>
        <v xml:space="preserve"> </v>
      </c>
      <c r="AG48" s="311">
        <f t="shared" si="17"/>
        <v>0</v>
      </c>
      <c r="AH48" s="311" t="str">
        <f t="shared" si="18"/>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19"/>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20"/>
        <v xml:space="preserve"> </v>
      </c>
      <c r="AN48" s="309" t="str">
        <f t="shared" si="21"/>
        <v xml:space="preserve"> </v>
      </c>
      <c r="AO48" s="321"/>
      <c r="AP48" s="321"/>
      <c r="AQ48" s="321"/>
      <c r="AR48" s="321"/>
      <c r="AS48" s="321"/>
      <c r="AT48" s="321"/>
      <c r="AU48" s="321"/>
      <c r="AV48" s="321"/>
      <c r="AW48" s="321"/>
      <c r="AX48" s="321"/>
      <c r="AY48" s="321"/>
      <c r="AZ48" s="321"/>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8" t="str">
        <f t="shared" si="0"/>
        <v>-</v>
      </c>
      <c r="C49" s="312"/>
      <c r="D49" s="309"/>
      <c r="E49" s="309"/>
      <c r="F49" s="374"/>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10"/>
        <v/>
      </c>
      <c r="Z49" s="309"/>
      <c r="AA49" s="309" t="str">
        <f t="shared" si="11"/>
        <v/>
      </c>
      <c r="AB49" s="309" t="str">
        <f t="shared" si="12"/>
        <v xml:space="preserve"> </v>
      </c>
      <c r="AC49" s="309" t="str">
        <f t="shared" si="13"/>
        <v/>
      </c>
      <c r="AD49" s="309" t="str">
        <f t="shared" si="14"/>
        <v xml:space="preserve"> </v>
      </c>
      <c r="AE49" s="310" t="str">
        <f t="shared" si="15"/>
        <v xml:space="preserve"> </v>
      </c>
      <c r="AF49" s="309" t="str">
        <f t="shared" si="16"/>
        <v xml:space="preserve"> </v>
      </c>
      <c r="AG49" s="311">
        <f t="shared" si="17"/>
        <v>0</v>
      </c>
      <c r="AH49" s="311" t="str">
        <f t="shared" si="18"/>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19"/>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20"/>
        <v xml:space="preserve"> </v>
      </c>
      <c r="AN49" s="309" t="str">
        <f t="shared" si="21"/>
        <v xml:space="preserve"> </v>
      </c>
      <c r="AO49" s="321"/>
      <c r="AP49" s="321"/>
      <c r="AQ49" s="321"/>
      <c r="AR49" s="321"/>
      <c r="AS49" s="321"/>
      <c r="AT49" s="321"/>
      <c r="AU49" s="321"/>
      <c r="AV49" s="321"/>
      <c r="AW49" s="321"/>
      <c r="AX49" s="321"/>
      <c r="AY49" s="321"/>
      <c r="AZ49" s="321"/>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8" t="str">
        <f t="shared" si="0"/>
        <v>-</v>
      </c>
      <c r="C50" s="312"/>
      <c r="D50" s="309"/>
      <c r="E50" s="309"/>
      <c r="F50" s="374"/>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10"/>
        <v/>
      </c>
      <c r="Z50" s="309"/>
      <c r="AA50" s="309" t="str">
        <f t="shared" si="11"/>
        <v/>
      </c>
      <c r="AB50" s="309" t="str">
        <f t="shared" si="12"/>
        <v xml:space="preserve"> </v>
      </c>
      <c r="AC50" s="309" t="str">
        <f t="shared" si="13"/>
        <v/>
      </c>
      <c r="AD50" s="309" t="str">
        <f t="shared" si="14"/>
        <v xml:space="preserve"> </v>
      </c>
      <c r="AE50" s="310" t="str">
        <f t="shared" si="15"/>
        <v xml:space="preserve"> </v>
      </c>
      <c r="AF50" s="309" t="str">
        <f t="shared" si="16"/>
        <v xml:space="preserve"> </v>
      </c>
      <c r="AG50" s="311">
        <f t="shared" si="17"/>
        <v>0</v>
      </c>
      <c r="AH50" s="311" t="str">
        <f t="shared" si="18"/>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19"/>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20"/>
        <v xml:space="preserve"> </v>
      </c>
      <c r="AN50" s="309" t="str">
        <f t="shared" si="21"/>
        <v xml:space="preserve"> </v>
      </c>
      <c r="AO50" s="321"/>
      <c r="AP50" s="321"/>
      <c r="AQ50" s="321"/>
      <c r="AR50" s="321"/>
      <c r="AS50" s="321"/>
      <c r="AT50" s="321"/>
      <c r="AU50" s="321"/>
      <c r="AV50" s="321"/>
      <c r="AW50" s="321"/>
      <c r="AX50" s="321"/>
      <c r="AY50" s="321"/>
      <c r="AZ50" s="321"/>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8" t="str">
        <f t="shared" si="0"/>
        <v>-</v>
      </c>
      <c r="C51" s="309"/>
      <c r="D51" s="309"/>
      <c r="E51" s="309"/>
      <c r="F51" s="374"/>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10"/>
        <v/>
      </c>
      <c r="Z51" s="309"/>
      <c r="AA51" s="309" t="str">
        <f t="shared" si="11"/>
        <v/>
      </c>
      <c r="AB51" s="309" t="str">
        <f t="shared" si="12"/>
        <v xml:space="preserve"> </v>
      </c>
      <c r="AC51" s="309" t="str">
        <f t="shared" si="13"/>
        <v/>
      </c>
      <c r="AD51" s="309" t="str">
        <f t="shared" si="14"/>
        <v xml:space="preserve"> </v>
      </c>
      <c r="AE51" s="310" t="str">
        <f t="shared" si="15"/>
        <v xml:space="preserve"> </v>
      </c>
      <c r="AF51" s="309" t="str">
        <f t="shared" si="16"/>
        <v xml:space="preserve"> </v>
      </c>
      <c r="AG51" s="311">
        <f t="shared" si="17"/>
        <v>0</v>
      </c>
      <c r="AH51" s="311" t="str">
        <f t="shared" si="18"/>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19"/>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20"/>
        <v xml:space="preserve"> </v>
      </c>
      <c r="AN51" s="309" t="str">
        <f t="shared" si="21"/>
        <v xml:space="preserve"> </v>
      </c>
      <c r="AO51" s="321"/>
      <c r="AP51" s="321"/>
      <c r="AQ51" s="321"/>
      <c r="AR51" s="321"/>
      <c r="AS51" s="321"/>
      <c r="AT51" s="321"/>
      <c r="AU51" s="321"/>
      <c r="AV51" s="321"/>
      <c r="AW51" s="321"/>
      <c r="AX51" s="321"/>
      <c r="AY51" s="321"/>
      <c r="AZ51" s="321"/>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8" t="str">
        <f t="shared" si="0"/>
        <v>-</v>
      </c>
      <c r="C52" s="309"/>
      <c r="D52" s="309"/>
      <c r="E52" s="309"/>
      <c r="F52" s="374"/>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10"/>
        <v/>
      </c>
      <c r="Z52" s="309"/>
      <c r="AA52" s="309" t="str">
        <f t="shared" si="11"/>
        <v/>
      </c>
      <c r="AB52" s="309" t="str">
        <f t="shared" si="12"/>
        <v xml:space="preserve"> </v>
      </c>
      <c r="AC52" s="309" t="str">
        <f t="shared" si="13"/>
        <v/>
      </c>
      <c r="AD52" s="309" t="str">
        <f t="shared" si="14"/>
        <v xml:space="preserve"> </v>
      </c>
      <c r="AE52" s="310" t="str">
        <f t="shared" si="15"/>
        <v xml:space="preserve"> </v>
      </c>
      <c r="AF52" s="309" t="str">
        <f t="shared" si="16"/>
        <v xml:space="preserve"> </v>
      </c>
      <c r="AG52" s="311">
        <f t="shared" si="17"/>
        <v>0</v>
      </c>
      <c r="AH52" s="311" t="str">
        <f t="shared" si="18"/>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19"/>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20"/>
        <v xml:space="preserve"> </v>
      </c>
      <c r="AN52" s="309" t="str">
        <f t="shared" si="21"/>
        <v xml:space="preserve"> </v>
      </c>
      <c r="AO52" s="321"/>
      <c r="AP52" s="321"/>
      <c r="AQ52" s="321"/>
      <c r="AR52" s="321"/>
      <c r="AS52" s="321"/>
      <c r="AT52" s="321"/>
      <c r="AU52" s="321"/>
      <c r="AV52" s="321"/>
      <c r="AW52" s="321"/>
      <c r="AX52" s="321"/>
      <c r="AY52" s="321"/>
      <c r="AZ52" s="321"/>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8" t="str">
        <f t="shared" si="0"/>
        <v>-</v>
      </c>
      <c r="C53" s="309"/>
      <c r="D53" s="309"/>
      <c r="E53" s="309"/>
      <c r="F53" s="374"/>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10"/>
        <v/>
      </c>
      <c r="Z53" s="309"/>
      <c r="AA53" s="309" t="str">
        <f t="shared" si="11"/>
        <v/>
      </c>
      <c r="AB53" s="309" t="str">
        <f t="shared" si="12"/>
        <v xml:space="preserve"> </v>
      </c>
      <c r="AC53" s="309" t="str">
        <f t="shared" si="13"/>
        <v/>
      </c>
      <c r="AD53" s="309" t="str">
        <f t="shared" si="14"/>
        <v xml:space="preserve"> </v>
      </c>
      <c r="AE53" s="310" t="str">
        <f t="shared" si="15"/>
        <v xml:space="preserve"> </v>
      </c>
      <c r="AF53" s="309" t="str">
        <f t="shared" si="16"/>
        <v xml:space="preserve"> </v>
      </c>
      <c r="AG53" s="311">
        <f t="shared" si="17"/>
        <v>0</v>
      </c>
      <c r="AH53" s="311" t="str">
        <f t="shared" si="18"/>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19"/>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20"/>
        <v xml:space="preserve"> </v>
      </c>
      <c r="AN53" s="309" t="str">
        <f t="shared" si="21"/>
        <v xml:space="preserve"> </v>
      </c>
      <c r="AO53" s="321"/>
      <c r="AP53" s="321"/>
      <c r="AQ53" s="321"/>
      <c r="AR53" s="321"/>
      <c r="AS53" s="321"/>
      <c r="AT53" s="321"/>
      <c r="AU53" s="321"/>
      <c r="AV53" s="321"/>
      <c r="AW53" s="321"/>
      <c r="AX53" s="321"/>
      <c r="AY53" s="321"/>
      <c r="AZ53" s="321"/>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8" t="str">
        <f t="shared" si="0"/>
        <v>-</v>
      </c>
      <c r="C54" s="309"/>
      <c r="D54" s="309"/>
      <c r="E54" s="309"/>
      <c r="F54" s="374"/>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10"/>
        <v/>
      </c>
      <c r="Z54" s="309"/>
      <c r="AA54" s="309" t="str">
        <f t="shared" si="11"/>
        <v/>
      </c>
      <c r="AB54" s="309" t="str">
        <f t="shared" si="12"/>
        <v xml:space="preserve"> </v>
      </c>
      <c r="AC54" s="309" t="str">
        <f t="shared" si="13"/>
        <v/>
      </c>
      <c r="AD54" s="309" t="str">
        <f t="shared" si="14"/>
        <v xml:space="preserve"> </v>
      </c>
      <c r="AE54" s="310" t="str">
        <f t="shared" si="15"/>
        <v xml:space="preserve"> </v>
      </c>
      <c r="AF54" s="309" t="str">
        <f t="shared" si="16"/>
        <v xml:space="preserve"> </v>
      </c>
      <c r="AG54" s="311">
        <f t="shared" si="17"/>
        <v>0</v>
      </c>
      <c r="AH54" s="311" t="str">
        <f t="shared" si="18"/>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19"/>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20"/>
        <v xml:space="preserve"> </v>
      </c>
      <c r="AN54" s="309" t="str">
        <f t="shared" si="21"/>
        <v xml:space="preserve"> </v>
      </c>
      <c r="AO54" s="321"/>
      <c r="AP54" s="321"/>
      <c r="AQ54" s="321"/>
      <c r="AR54" s="321"/>
      <c r="AS54" s="321"/>
      <c r="AT54" s="321"/>
      <c r="AU54" s="321"/>
      <c r="AV54" s="321"/>
      <c r="AW54" s="321"/>
      <c r="AX54" s="321"/>
      <c r="AY54" s="321"/>
      <c r="AZ54" s="321"/>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8" t="str">
        <f t="shared" si="0"/>
        <v>-</v>
      </c>
      <c r="C55" s="309"/>
      <c r="D55" s="309"/>
      <c r="E55" s="309"/>
      <c r="F55" s="374"/>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10"/>
        <v/>
      </c>
      <c r="Z55" s="309"/>
      <c r="AA55" s="309" t="str">
        <f t="shared" si="11"/>
        <v/>
      </c>
      <c r="AB55" s="309" t="str">
        <f t="shared" si="12"/>
        <v xml:space="preserve"> </v>
      </c>
      <c r="AC55" s="309" t="str">
        <f t="shared" si="13"/>
        <v/>
      </c>
      <c r="AD55" s="309" t="str">
        <f t="shared" si="14"/>
        <v xml:space="preserve"> </v>
      </c>
      <c r="AE55" s="310" t="str">
        <f t="shared" si="15"/>
        <v xml:space="preserve"> </v>
      </c>
      <c r="AF55" s="309" t="str">
        <f t="shared" si="16"/>
        <v xml:space="preserve"> </v>
      </c>
      <c r="AG55" s="311">
        <f t="shared" si="17"/>
        <v>0</v>
      </c>
      <c r="AH55" s="311" t="str">
        <f t="shared" si="18"/>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19"/>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20"/>
        <v xml:space="preserve"> </v>
      </c>
      <c r="AN55" s="309" t="str">
        <f t="shared" si="21"/>
        <v xml:space="preserve"> </v>
      </c>
      <c r="AO55" s="321"/>
      <c r="AP55" s="321"/>
      <c r="AQ55" s="321"/>
      <c r="AR55" s="321"/>
      <c r="AS55" s="321"/>
      <c r="AT55" s="321"/>
      <c r="AU55" s="321"/>
      <c r="AV55" s="321"/>
      <c r="AW55" s="321"/>
      <c r="AX55" s="321"/>
      <c r="AY55" s="321"/>
      <c r="AZ55" s="321"/>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8" t="str">
        <f t="shared" si="0"/>
        <v>-</v>
      </c>
      <c r="C56" s="309"/>
      <c r="D56" s="309"/>
      <c r="E56" s="309"/>
      <c r="F56" s="374"/>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10"/>
        <v/>
      </c>
      <c r="Z56" s="309"/>
      <c r="AA56" s="309" t="str">
        <f t="shared" si="11"/>
        <v/>
      </c>
      <c r="AB56" s="309" t="str">
        <f t="shared" si="12"/>
        <v xml:space="preserve"> </v>
      </c>
      <c r="AC56" s="309" t="str">
        <f t="shared" si="13"/>
        <v/>
      </c>
      <c r="AD56" s="309" t="str">
        <f t="shared" si="14"/>
        <v xml:space="preserve"> </v>
      </c>
      <c r="AE56" s="310" t="str">
        <f t="shared" si="15"/>
        <v xml:space="preserve"> </v>
      </c>
      <c r="AF56" s="309" t="str">
        <f t="shared" si="16"/>
        <v xml:space="preserve"> </v>
      </c>
      <c r="AG56" s="311">
        <f t="shared" si="17"/>
        <v>0</v>
      </c>
      <c r="AH56" s="311" t="str">
        <f t="shared" si="18"/>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19"/>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20"/>
        <v xml:space="preserve"> </v>
      </c>
      <c r="AN56" s="309" t="str">
        <f t="shared" si="21"/>
        <v xml:space="preserve"> </v>
      </c>
      <c r="AO56" s="321"/>
      <c r="AP56" s="321"/>
      <c r="AQ56" s="321"/>
      <c r="AR56" s="321"/>
      <c r="AS56" s="321"/>
      <c r="AT56" s="321"/>
      <c r="AU56" s="321"/>
      <c r="AV56" s="321"/>
      <c r="AW56" s="321"/>
      <c r="AX56" s="321"/>
      <c r="AY56" s="321"/>
      <c r="AZ56" s="321"/>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8" t="str">
        <f t="shared" si="0"/>
        <v>-</v>
      </c>
      <c r="C57" s="309"/>
      <c r="D57" s="309"/>
      <c r="E57" s="309"/>
      <c r="F57" s="374"/>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10"/>
        <v/>
      </c>
      <c r="Z57" s="309"/>
      <c r="AA57" s="309" t="str">
        <f t="shared" si="11"/>
        <v/>
      </c>
      <c r="AB57" s="309" t="str">
        <f t="shared" si="12"/>
        <v xml:space="preserve"> </v>
      </c>
      <c r="AC57" s="309" t="str">
        <f t="shared" si="13"/>
        <v/>
      </c>
      <c r="AD57" s="309" t="str">
        <f t="shared" si="14"/>
        <v xml:space="preserve"> </v>
      </c>
      <c r="AE57" s="310" t="str">
        <f t="shared" si="15"/>
        <v xml:space="preserve"> </v>
      </c>
      <c r="AF57" s="309" t="str">
        <f t="shared" si="16"/>
        <v xml:space="preserve"> </v>
      </c>
      <c r="AG57" s="311">
        <f t="shared" si="17"/>
        <v>0</v>
      </c>
      <c r="AH57" s="311" t="str">
        <f t="shared" si="18"/>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19"/>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20"/>
        <v xml:space="preserve"> </v>
      </c>
      <c r="AN57" s="309" t="str">
        <f t="shared" si="21"/>
        <v xml:space="preserve"> </v>
      </c>
      <c r="AO57" s="321"/>
      <c r="AP57" s="321"/>
      <c r="AQ57" s="321"/>
      <c r="AR57" s="321"/>
      <c r="AS57" s="321"/>
      <c r="AT57" s="321"/>
      <c r="AU57" s="321"/>
      <c r="AV57" s="321"/>
      <c r="AW57" s="321"/>
      <c r="AX57" s="321"/>
      <c r="AY57" s="321"/>
      <c r="AZ57" s="321"/>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8" t="str">
        <f t="shared" si="0"/>
        <v>-</v>
      </c>
      <c r="C58" s="309"/>
      <c r="D58" s="309"/>
      <c r="E58" s="309"/>
      <c r="F58" s="374"/>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10"/>
        <v/>
      </c>
      <c r="Z58" s="309"/>
      <c r="AA58" s="309" t="str">
        <f t="shared" si="11"/>
        <v/>
      </c>
      <c r="AB58" s="309" t="str">
        <f t="shared" si="12"/>
        <v xml:space="preserve"> </v>
      </c>
      <c r="AC58" s="309" t="str">
        <f t="shared" si="13"/>
        <v/>
      </c>
      <c r="AD58" s="309" t="str">
        <f t="shared" si="14"/>
        <v xml:space="preserve"> </v>
      </c>
      <c r="AE58" s="310" t="str">
        <f t="shared" si="15"/>
        <v xml:space="preserve"> </v>
      </c>
      <c r="AF58" s="309" t="str">
        <f t="shared" si="16"/>
        <v xml:space="preserve"> </v>
      </c>
      <c r="AG58" s="311">
        <f t="shared" si="17"/>
        <v>0</v>
      </c>
      <c r="AH58" s="311" t="str">
        <f t="shared" si="18"/>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19"/>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20"/>
        <v xml:space="preserve"> </v>
      </c>
      <c r="AN58" s="309" t="str">
        <f t="shared" si="21"/>
        <v xml:space="preserve"> </v>
      </c>
      <c r="AO58" s="321"/>
      <c r="AP58" s="321"/>
      <c r="AQ58" s="321"/>
      <c r="AR58" s="321"/>
      <c r="AS58" s="321"/>
      <c r="AT58" s="321"/>
      <c r="AU58" s="321"/>
      <c r="AV58" s="321"/>
      <c r="AW58" s="321"/>
      <c r="AX58" s="321"/>
      <c r="AY58" s="321"/>
      <c r="AZ58" s="321"/>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8" t="str">
        <f t="shared" si="0"/>
        <v>-</v>
      </c>
      <c r="C59" s="309"/>
      <c r="D59" s="309"/>
      <c r="E59" s="309"/>
      <c r="F59" s="374"/>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10"/>
        <v/>
      </c>
      <c r="Z59" s="309"/>
      <c r="AA59" s="309" t="str">
        <f t="shared" si="11"/>
        <v/>
      </c>
      <c r="AB59" s="309" t="str">
        <f t="shared" si="12"/>
        <v xml:space="preserve"> </v>
      </c>
      <c r="AC59" s="309" t="str">
        <f t="shared" si="13"/>
        <v/>
      </c>
      <c r="AD59" s="309" t="str">
        <f t="shared" si="14"/>
        <v xml:space="preserve"> </v>
      </c>
      <c r="AE59" s="310" t="str">
        <f t="shared" si="15"/>
        <v xml:space="preserve"> </v>
      </c>
      <c r="AF59" s="309" t="str">
        <f t="shared" si="16"/>
        <v xml:space="preserve"> </v>
      </c>
      <c r="AG59" s="311">
        <f t="shared" si="17"/>
        <v>0</v>
      </c>
      <c r="AH59" s="311" t="str">
        <f t="shared" si="18"/>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19"/>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20"/>
        <v xml:space="preserve"> </v>
      </c>
      <c r="AN59" s="309" t="str">
        <f t="shared" si="21"/>
        <v xml:space="preserve"> </v>
      </c>
      <c r="AO59" s="321"/>
      <c r="AP59" s="321"/>
      <c r="AQ59" s="321"/>
      <c r="AR59" s="321"/>
      <c r="AS59" s="321"/>
      <c r="AT59" s="321"/>
      <c r="AU59" s="321"/>
      <c r="AV59" s="321"/>
      <c r="AW59" s="321"/>
      <c r="AX59" s="321"/>
      <c r="AY59" s="321"/>
      <c r="AZ59" s="321"/>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8" t="str">
        <f t="shared" si="0"/>
        <v>-</v>
      </c>
      <c r="C60" s="309"/>
      <c r="D60" s="309"/>
      <c r="E60" s="309"/>
      <c r="F60" s="374"/>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10"/>
        <v/>
      </c>
      <c r="Z60" s="309"/>
      <c r="AA60" s="309" t="str">
        <f t="shared" si="11"/>
        <v/>
      </c>
      <c r="AB60" s="309" t="str">
        <f t="shared" si="12"/>
        <v xml:space="preserve"> </v>
      </c>
      <c r="AC60" s="309" t="str">
        <f t="shared" si="13"/>
        <v/>
      </c>
      <c r="AD60" s="309" t="str">
        <f t="shared" si="14"/>
        <v xml:space="preserve"> </v>
      </c>
      <c r="AE60" s="310" t="str">
        <f t="shared" si="15"/>
        <v xml:space="preserve"> </v>
      </c>
      <c r="AF60" s="309" t="str">
        <f t="shared" si="16"/>
        <v xml:space="preserve"> </v>
      </c>
      <c r="AG60" s="311">
        <f t="shared" si="17"/>
        <v>0</v>
      </c>
      <c r="AH60" s="311" t="str">
        <f t="shared" si="18"/>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19"/>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20"/>
        <v xml:space="preserve"> </v>
      </c>
      <c r="AN60" s="309" t="str">
        <f t="shared" si="21"/>
        <v xml:space="preserve"> </v>
      </c>
      <c r="AO60" s="321"/>
      <c r="AP60" s="321"/>
      <c r="AQ60" s="321"/>
      <c r="AR60" s="321"/>
      <c r="AS60" s="321"/>
      <c r="AT60" s="321"/>
      <c r="AU60" s="321"/>
      <c r="AV60" s="321"/>
      <c r="AW60" s="321"/>
      <c r="AX60" s="321"/>
      <c r="AY60" s="321"/>
      <c r="AZ60" s="321"/>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8" t="str">
        <f t="shared" si="0"/>
        <v>-</v>
      </c>
      <c r="C61" s="309"/>
      <c r="D61" s="309"/>
      <c r="E61" s="309"/>
      <c r="F61" s="374"/>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10"/>
        <v/>
      </c>
      <c r="Z61" s="309"/>
      <c r="AA61" s="309" t="str">
        <f t="shared" si="11"/>
        <v/>
      </c>
      <c r="AB61" s="309" t="str">
        <f t="shared" si="12"/>
        <v xml:space="preserve"> </v>
      </c>
      <c r="AC61" s="309" t="str">
        <f t="shared" si="13"/>
        <v/>
      </c>
      <c r="AD61" s="309" t="str">
        <f t="shared" si="14"/>
        <v xml:space="preserve"> </v>
      </c>
      <c r="AE61" s="310" t="str">
        <f t="shared" si="15"/>
        <v xml:space="preserve"> </v>
      </c>
      <c r="AF61" s="309" t="str">
        <f t="shared" si="16"/>
        <v xml:space="preserve"> </v>
      </c>
      <c r="AG61" s="311">
        <f t="shared" si="17"/>
        <v>0</v>
      </c>
      <c r="AH61" s="311" t="str">
        <f t="shared" si="18"/>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19"/>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20"/>
        <v xml:space="preserve"> </v>
      </c>
      <c r="AN61" s="309" t="str">
        <f t="shared" si="21"/>
        <v xml:space="preserve"> </v>
      </c>
      <c r="AO61" s="321"/>
      <c r="AP61" s="321"/>
      <c r="AQ61" s="321"/>
      <c r="AR61" s="321"/>
      <c r="AS61" s="321"/>
      <c r="AT61" s="321"/>
      <c r="AU61" s="321"/>
      <c r="AV61" s="321"/>
      <c r="AW61" s="321"/>
      <c r="AX61" s="321"/>
      <c r="AY61" s="321"/>
      <c r="AZ61" s="321"/>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8" t="str">
        <f t="shared" si="0"/>
        <v>-</v>
      </c>
      <c r="C62" s="309"/>
      <c r="D62" s="309"/>
      <c r="E62" s="309"/>
      <c r="F62" s="374"/>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10"/>
        <v/>
      </c>
      <c r="Z62" s="309"/>
      <c r="AA62" s="309" t="str">
        <f t="shared" si="11"/>
        <v/>
      </c>
      <c r="AB62" s="309" t="str">
        <f t="shared" si="12"/>
        <v xml:space="preserve"> </v>
      </c>
      <c r="AC62" s="309" t="str">
        <f t="shared" si="13"/>
        <v/>
      </c>
      <c r="AD62" s="309" t="str">
        <f t="shared" si="14"/>
        <v xml:space="preserve"> </v>
      </c>
      <c r="AE62" s="310" t="str">
        <f t="shared" si="15"/>
        <v xml:space="preserve"> </v>
      </c>
      <c r="AF62" s="309" t="str">
        <f t="shared" si="16"/>
        <v xml:space="preserve"> </v>
      </c>
      <c r="AG62" s="311">
        <f t="shared" si="17"/>
        <v>0</v>
      </c>
      <c r="AH62" s="311" t="str">
        <f t="shared" si="18"/>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19"/>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20"/>
        <v xml:space="preserve"> </v>
      </c>
      <c r="AN62" s="309" t="str">
        <f t="shared" si="21"/>
        <v xml:space="preserve"> </v>
      </c>
      <c r="AO62" s="321"/>
      <c r="AP62" s="321"/>
      <c r="AQ62" s="321"/>
      <c r="AR62" s="321"/>
      <c r="AS62" s="321"/>
      <c r="AT62" s="321"/>
      <c r="AU62" s="321"/>
      <c r="AV62" s="321"/>
      <c r="AW62" s="321"/>
      <c r="AX62" s="321"/>
      <c r="AY62" s="321"/>
      <c r="AZ62" s="321"/>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8" t="str">
        <f t="shared" si="0"/>
        <v>-</v>
      </c>
      <c r="C63" s="309"/>
      <c r="D63" s="309"/>
      <c r="E63" s="309"/>
      <c r="F63" s="374"/>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10"/>
        <v/>
      </c>
      <c r="Z63" s="309"/>
      <c r="AA63" s="309" t="str">
        <f t="shared" si="11"/>
        <v/>
      </c>
      <c r="AB63" s="309" t="str">
        <f t="shared" si="12"/>
        <v xml:space="preserve"> </v>
      </c>
      <c r="AC63" s="309" t="str">
        <f t="shared" si="13"/>
        <v/>
      </c>
      <c r="AD63" s="309" t="str">
        <f t="shared" si="14"/>
        <v xml:space="preserve"> </v>
      </c>
      <c r="AE63" s="310" t="str">
        <f t="shared" si="15"/>
        <v xml:space="preserve"> </v>
      </c>
      <c r="AF63" s="309" t="str">
        <f t="shared" si="16"/>
        <v xml:space="preserve"> </v>
      </c>
      <c r="AG63" s="311">
        <f t="shared" si="17"/>
        <v>0</v>
      </c>
      <c r="AH63" s="311" t="str">
        <f t="shared" si="18"/>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19"/>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20"/>
        <v xml:space="preserve"> </v>
      </c>
      <c r="AN63" s="309" t="str">
        <f t="shared" si="21"/>
        <v xml:space="preserve"> </v>
      </c>
      <c r="AO63" s="321"/>
      <c r="AP63" s="321"/>
      <c r="AQ63" s="321"/>
      <c r="AR63" s="321"/>
      <c r="AS63" s="321"/>
      <c r="AT63" s="321"/>
      <c r="AU63" s="321"/>
      <c r="AV63" s="321"/>
      <c r="AW63" s="321"/>
      <c r="AX63" s="321"/>
      <c r="AY63" s="321"/>
      <c r="AZ63" s="321"/>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8" t="str">
        <f t="shared" si="0"/>
        <v>-</v>
      </c>
      <c r="C64" s="309"/>
      <c r="D64" s="309"/>
      <c r="E64" s="309"/>
      <c r="F64" s="374"/>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10"/>
        <v/>
      </c>
      <c r="Z64" s="309"/>
      <c r="AA64" s="309" t="str">
        <f t="shared" si="11"/>
        <v/>
      </c>
      <c r="AB64" s="309" t="str">
        <f t="shared" si="12"/>
        <v xml:space="preserve"> </v>
      </c>
      <c r="AC64" s="309" t="str">
        <f t="shared" si="13"/>
        <v/>
      </c>
      <c r="AD64" s="309" t="str">
        <f t="shared" si="14"/>
        <v xml:space="preserve"> </v>
      </c>
      <c r="AE64" s="310" t="str">
        <f t="shared" si="15"/>
        <v xml:space="preserve"> </v>
      </c>
      <c r="AF64" s="309" t="str">
        <f t="shared" si="16"/>
        <v xml:space="preserve"> </v>
      </c>
      <c r="AG64" s="311">
        <f t="shared" si="17"/>
        <v>0</v>
      </c>
      <c r="AH64" s="311" t="str">
        <f t="shared" si="18"/>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19"/>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20"/>
        <v xml:space="preserve"> </v>
      </c>
      <c r="AN64" s="309" t="str">
        <f t="shared" si="21"/>
        <v xml:space="preserve"> </v>
      </c>
      <c r="AO64" s="321"/>
      <c r="AP64" s="321"/>
      <c r="AQ64" s="321"/>
      <c r="AR64" s="321"/>
      <c r="AS64" s="321"/>
      <c r="AT64" s="321"/>
      <c r="AU64" s="321"/>
      <c r="AV64" s="321"/>
      <c r="AW64" s="321"/>
      <c r="AX64" s="321"/>
      <c r="AY64" s="321"/>
      <c r="AZ64" s="321"/>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8" t="str">
        <f t="shared" si="0"/>
        <v>-</v>
      </c>
      <c r="C65" s="309"/>
      <c r="D65" s="309"/>
      <c r="E65" s="309"/>
      <c r="F65" s="374"/>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10"/>
        <v/>
      </c>
      <c r="Z65" s="309"/>
      <c r="AA65" s="309" t="str">
        <f t="shared" si="11"/>
        <v/>
      </c>
      <c r="AB65" s="309" t="str">
        <f t="shared" si="12"/>
        <v xml:space="preserve"> </v>
      </c>
      <c r="AC65" s="309" t="str">
        <f t="shared" si="13"/>
        <v/>
      </c>
      <c r="AD65" s="309" t="str">
        <f t="shared" si="14"/>
        <v xml:space="preserve"> </v>
      </c>
      <c r="AE65" s="310" t="str">
        <f t="shared" si="15"/>
        <v xml:space="preserve"> </v>
      </c>
      <c r="AF65" s="309" t="str">
        <f t="shared" si="16"/>
        <v xml:space="preserve"> </v>
      </c>
      <c r="AG65" s="311">
        <f t="shared" si="17"/>
        <v>0</v>
      </c>
      <c r="AH65" s="311" t="str">
        <f t="shared" si="18"/>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19"/>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20"/>
        <v xml:space="preserve"> </v>
      </c>
      <c r="AN65" s="309" t="str">
        <f t="shared" si="21"/>
        <v xml:space="preserve"> </v>
      </c>
      <c r="AO65" s="321"/>
      <c r="AP65" s="321"/>
      <c r="AQ65" s="321"/>
      <c r="AR65" s="321"/>
      <c r="AS65" s="321"/>
      <c r="AT65" s="321"/>
      <c r="AU65" s="321"/>
      <c r="AV65" s="321"/>
      <c r="AW65" s="321"/>
      <c r="AX65" s="321"/>
      <c r="AY65" s="321"/>
      <c r="AZ65" s="321"/>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8" t="str">
        <f t="shared" si="0"/>
        <v>-</v>
      </c>
      <c r="C66" s="309"/>
      <c r="D66" s="309"/>
      <c r="E66" s="309"/>
      <c r="F66" s="374"/>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10"/>
        <v/>
      </c>
      <c r="Z66" s="309"/>
      <c r="AA66" s="309" t="str">
        <f t="shared" si="11"/>
        <v/>
      </c>
      <c r="AB66" s="309" t="str">
        <f t="shared" si="12"/>
        <v xml:space="preserve"> </v>
      </c>
      <c r="AC66" s="309" t="str">
        <f t="shared" si="13"/>
        <v/>
      </c>
      <c r="AD66" s="309" t="str">
        <f t="shared" si="14"/>
        <v xml:space="preserve"> </v>
      </c>
      <c r="AE66" s="310" t="str">
        <f t="shared" si="15"/>
        <v xml:space="preserve"> </v>
      </c>
      <c r="AF66" s="309" t="str">
        <f t="shared" si="16"/>
        <v xml:space="preserve"> </v>
      </c>
      <c r="AG66" s="311">
        <f t="shared" si="17"/>
        <v>0</v>
      </c>
      <c r="AH66" s="311" t="str">
        <f t="shared" si="18"/>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19"/>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20"/>
        <v xml:space="preserve"> </v>
      </c>
      <c r="AN66" s="309" t="str">
        <f t="shared" si="21"/>
        <v xml:space="preserve"> </v>
      </c>
      <c r="AO66" s="321"/>
      <c r="AP66" s="321"/>
      <c r="AQ66" s="321"/>
      <c r="AR66" s="321"/>
      <c r="AS66" s="321"/>
      <c r="AT66" s="321"/>
      <c r="AU66" s="321"/>
      <c r="AV66" s="321"/>
      <c r="AW66" s="321"/>
      <c r="AX66" s="321"/>
      <c r="AY66" s="321"/>
      <c r="AZ66" s="321"/>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8" t="str">
        <f t="shared" si="0"/>
        <v>-</v>
      </c>
      <c r="C67" s="309"/>
      <c r="D67" s="309"/>
      <c r="E67" s="309"/>
      <c r="F67" s="374"/>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10"/>
        <v/>
      </c>
      <c r="Z67" s="309"/>
      <c r="AA67" s="309" t="str">
        <f t="shared" si="11"/>
        <v/>
      </c>
      <c r="AB67" s="309" t="str">
        <f t="shared" si="12"/>
        <v xml:space="preserve"> </v>
      </c>
      <c r="AC67" s="309" t="str">
        <f t="shared" si="13"/>
        <v/>
      </c>
      <c r="AD67" s="309" t="str">
        <f t="shared" si="14"/>
        <v xml:space="preserve"> </v>
      </c>
      <c r="AE67" s="310" t="str">
        <f t="shared" si="15"/>
        <v xml:space="preserve"> </v>
      </c>
      <c r="AF67" s="309" t="str">
        <f t="shared" si="16"/>
        <v xml:space="preserve"> </v>
      </c>
      <c r="AG67" s="311">
        <f t="shared" si="17"/>
        <v>0</v>
      </c>
      <c r="AH67" s="311" t="str">
        <f t="shared" si="18"/>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19"/>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20"/>
        <v xml:space="preserve"> </v>
      </c>
      <c r="AN67" s="309" t="str">
        <f t="shared" si="21"/>
        <v xml:space="preserve"> </v>
      </c>
      <c r="AO67" s="321"/>
      <c r="AP67" s="321"/>
      <c r="AQ67" s="321"/>
      <c r="AR67" s="321"/>
      <c r="AS67" s="321"/>
      <c r="AT67" s="321"/>
      <c r="AU67" s="321"/>
      <c r="AV67" s="321"/>
      <c r="AW67" s="321"/>
      <c r="AX67" s="321"/>
      <c r="AY67" s="321"/>
      <c r="AZ67" s="321"/>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8" t="str">
        <f t="shared" si="0"/>
        <v>-</v>
      </c>
      <c r="C68" s="309"/>
      <c r="D68" s="309"/>
      <c r="E68" s="309"/>
      <c r="F68" s="374"/>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10"/>
        <v/>
      </c>
      <c r="Z68" s="309"/>
      <c r="AA68" s="309" t="str">
        <f t="shared" si="11"/>
        <v/>
      </c>
      <c r="AB68" s="309" t="str">
        <f t="shared" si="12"/>
        <v xml:space="preserve"> </v>
      </c>
      <c r="AC68" s="309" t="str">
        <f t="shared" si="13"/>
        <v/>
      </c>
      <c r="AD68" s="309" t="str">
        <f t="shared" si="14"/>
        <v xml:space="preserve"> </v>
      </c>
      <c r="AE68" s="310" t="str">
        <f t="shared" si="15"/>
        <v xml:space="preserve"> </v>
      </c>
      <c r="AF68" s="309" t="str">
        <f t="shared" si="16"/>
        <v xml:space="preserve"> </v>
      </c>
      <c r="AG68" s="311">
        <f t="shared" si="17"/>
        <v>0</v>
      </c>
      <c r="AH68" s="311" t="str">
        <f t="shared" si="18"/>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19"/>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20"/>
        <v xml:space="preserve"> </v>
      </c>
      <c r="AN68" s="309" t="str">
        <f t="shared" si="21"/>
        <v xml:space="preserve"> </v>
      </c>
      <c r="AO68" s="321"/>
      <c r="AP68" s="321"/>
      <c r="AQ68" s="321"/>
      <c r="AR68" s="321"/>
      <c r="AS68" s="321"/>
      <c r="AT68" s="321"/>
      <c r="AU68" s="321"/>
      <c r="AV68" s="321"/>
      <c r="AW68" s="321"/>
      <c r="AX68" s="321"/>
      <c r="AY68" s="321"/>
      <c r="AZ68" s="321"/>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8" t="str">
        <f t="shared" si="0"/>
        <v>-</v>
      </c>
      <c r="C69" s="309"/>
      <c r="D69" s="309"/>
      <c r="E69" s="309"/>
      <c r="F69" s="374"/>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10"/>
        <v/>
      </c>
      <c r="Z69" s="309"/>
      <c r="AA69" s="309" t="str">
        <f t="shared" si="11"/>
        <v/>
      </c>
      <c r="AB69" s="309" t="str">
        <f t="shared" si="12"/>
        <v xml:space="preserve"> </v>
      </c>
      <c r="AC69" s="309" t="str">
        <f t="shared" si="13"/>
        <v/>
      </c>
      <c r="AD69" s="309" t="str">
        <f t="shared" si="14"/>
        <v xml:space="preserve"> </v>
      </c>
      <c r="AE69" s="310" t="str">
        <f t="shared" si="15"/>
        <v xml:space="preserve"> </v>
      </c>
      <c r="AF69" s="309" t="str">
        <f t="shared" si="16"/>
        <v xml:space="preserve"> </v>
      </c>
      <c r="AG69" s="311">
        <f t="shared" si="17"/>
        <v>0</v>
      </c>
      <c r="AH69" s="311" t="str">
        <f t="shared" si="18"/>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19"/>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20"/>
        <v xml:space="preserve"> </v>
      </c>
      <c r="AN69" s="309" t="str">
        <f t="shared" si="21"/>
        <v xml:space="preserve"> </v>
      </c>
      <c r="AO69" s="321"/>
      <c r="AP69" s="321"/>
      <c r="AQ69" s="321"/>
      <c r="AR69" s="321"/>
      <c r="AS69" s="321"/>
      <c r="AT69" s="321"/>
      <c r="AU69" s="321"/>
      <c r="AV69" s="321"/>
      <c r="AW69" s="321"/>
      <c r="AX69" s="321"/>
      <c r="AY69" s="321"/>
      <c r="AZ69" s="321"/>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8" t="str">
        <f t="shared" si="0"/>
        <v>-</v>
      </c>
      <c r="C70" s="309"/>
      <c r="D70" s="309"/>
      <c r="E70" s="309"/>
      <c r="F70" s="374"/>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10"/>
        <v/>
      </c>
      <c r="Z70" s="309"/>
      <c r="AA70" s="309" t="str">
        <f t="shared" si="11"/>
        <v/>
      </c>
      <c r="AB70" s="309" t="str">
        <f t="shared" si="12"/>
        <v xml:space="preserve"> </v>
      </c>
      <c r="AC70" s="309" t="str">
        <f t="shared" si="13"/>
        <v/>
      </c>
      <c r="AD70" s="309" t="str">
        <f t="shared" si="14"/>
        <v xml:space="preserve"> </v>
      </c>
      <c r="AE70" s="310" t="str">
        <f t="shared" si="15"/>
        <v xml:space="preserve"> </v>
      </c>
      <c r="AF70" s="309" t="str">
        <f t="shared" si="16"/>
        <v xml:space="preserve"> </v>
      </c>
      <c r="AG70" s="311">
        <f t="shared" si="17"/>
        <v>0</v>
      </c>
      <c r="AH70" s="311" t="str">
        <f t="shared" si="18"/>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19"/>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20"/>
        <v xml:space="preserve"> </v>
      </c>
      <c r="AN70" s="309" t="str">
        <f t="shared" si="21"/>
        <v xml:space="preserve"> </v>
      </c>
      <c r="AO70" s="321"/>
      <c r="AP70" s="321"/>
      <c r="AQ70" s="321"/>
      <c r="AR70" s="321"/>
      <c r="AS70" s="321"/>
      <c r="AT70" s="321"/>
      <c r="AU70" s="321"/>
      <c r="AV70" s="321"/>
      <c r="AW70" s="321"/>
      <c r="AX70" s="321"/>
      <c r="AY70" s="321"/>
      <c r="AZ70" s="321"/>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8" t="str">
        <f t="shared" si="0"/>
        <v>-</v>
      </c>
      <c r="C71" s="309"/>
      <c r="D71" s="309"/>
      <c r="E71" s="309"/>
      <c r="F71" s="374"/>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10"/>
        <v/>
      </c>
      <c r="Z71" s="309"/>
      <c r="AA71" s="309" t="str">
        <f t="shared" si="11"/>
        <v/>
      </c>
      <c r="AB71" s="309" t="str">
        <f t="shared" si="12"/>
        <v xml:space="preserve"> </v>
      </c>
      <c r="AC71" s="309" t="str">
        <f t="shared" si="13"/>
        <v/>
      </c>
      <c r="AD71" s="309" t="str">
        <f t="shared" si="14"/>
        <v xml:space="preserve"> </v>
      </c>
      <c r="AE71" s="310" t="str">
        <f t="shared" si="15"/>
        <v xml:space="preserve"> </v>
      </c>
      <c r="AF71" s="309" t="str">
        <f t="shared" si="16"/>
        <v xml:space="preserve"> </v>
      </c>
      <c r="AG71" s="311">
        <f t="shared" si="17"/>
        <v>0</v>
      </c>
      <c r="AH71" s="311" t="str">
        <f t="shared" si="18"/>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19"/>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20"/>
        <v xml:space="preserve"> </v>
      </c>
      <c r="AN71" s="309" t="str">
        <f t="shared" si="21"/>
        <v xml:space="preserve"> </v>
      </c>
      <c r="AO71" s="321"/>
      <c r="AP71" s="321"/>
      <c r="AQ71" s="321"/>
      <c r="AR71" s="321"/>
      <c r="AS71" s="321"/>
      <c r="AT71" s="321"/>
      <c r="AU71" s="321"/>
      <c r="AV71" s="321"/>
      <c r="AW71" s="321"/>
      <c r="AX71" s="321"/>
      <c r="AY71" s="321"/>
      <c r="AZ71" s="321"/>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8" t="str">
        <f t="shared" si="0"/>
        <v>-</v>
      </c>
      <c r="C72" s="309"/>
      <c r="D72" s="309"/>
      <c r="E72" s="309"/>
      <c r="F72" s="374"/>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10"/>
        <v/>
      </c>
      <c r="Z72" s="309"/>
      <c r="AA72" s="309" t="str">
        <f t="shared" si="11"/>
        <v/>
      </c>
      <c r="AB72" s="309" t="str">
        <f t="shared" si="12"/>
        <v xml:space="preserve"> </v>
      </c>
      <c r="AC72" s="309" t="str">
        <f t="shared" si="13"/>
        <v/>
      </c>
      <c r="AD72" s="309" t="str">
        <f t="shared" si="14"/>
        <v xml:space="preserve"> </v>
      </c>
      <c r="AE72" s="310" t="str">
        <f t="shared" si="15"/>
        <v xml:space="preserve"> </v>
      </c>
      <c r="AF72" s="309" t="str">
        <f t="shared" si="16"/>
        <v xml:space="preserve"> </v>
      </c>
      <c r="AG72" s="311">
        <f t="shared" si="17"/>
        <v>0</v>
      </c>
      <c r="AH72" s="311" t="str">
        <f t="shared" si="18"/>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19"/>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20"/>
        <v xml:space="preserve"> </v>
      </c>
      <c r="AN72" s="309" t="str">
        <f t="shared" si="21"/>
        <v xml:space="preserve"> </v>
      </c>
      <c r="AO72" s="321"/>
      <c r="AP72" s="321"/>
      <c r="AQ72" s="321"/>
      <c r="AR72" s="321"/>
      <c r="AS72" s="321"/>
      <c r="AT72" s="321"/>
      <c r="AU72" s="321"/>
      <c r="AV72" s="321"/>
      <c r="AW72" s="321"/>
      <c r="AX72" s="321"/>
      <c r="AY72" s="321"/>
      <c r="AZ72" s="321"/>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8" t="str">
        <f t="shared" si="0"/>
        <v>-</v>
      </c>
      <c r="C73" s="309"/>
      <c r="D73" s="309"/>
      <c r="E73" s="309"/>
      <c r="F73" s="374"/>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10"/>
        <v/>
      </c>
      <c r="Z73" s="309"/>
      <c r="AA73" s="309" t="str">
        <f t="shared" si="11"/>
        <v/>
      </c>
      <c r="AB73" s="309" t="str">
        <f t="shared" si="12"/>
        <v xml:space="preserve"> </v>
      </c>
      <c r="AC73" s="309" t="str">
        <f t="shared" si="13"/>
        <v/>
      </c>
      <c r="AD73" s="309" t="str">
        <f t="shared" si="14"/>
        <v xml:space="preserve"> </v>
      </c>
      <c r="AE73" s="310" t="str">
        <f t="shared" si="15"/>
        <v xml:space="preserve"> </v>
      </c>
      <c r="AF73" s="309" t="str">
        <f t="shared" si="16"/>
        <v xml:space="preserve"> </v>
      </c>
      <c r="AG73" s="311">
        <f t="shared" si="17"/>
        <v>0</v>
      </c>
      <c r="AH73" s="311" t="str">
        <f t="shared" si="18"/>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19"/>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20"/>
        <v xml:space="preserve"> </v>
      </c>
      <c r="AN73" s="309" t="str">
        <f t="shared" si="21"/>
        <v xml:space="preserve"> </v>
      </c>
      <c r="AO73" s="321"/>
      <c r="AP73" s="321"/>
      <c r="AQ73" s="321"/>
      <c r="AR73" s="321"/>
      <c r="AS73" s="321"/>
      <c r="AT73" s="321"/>
      <c r="AU73" s="321"/>
      <c r="AV73" s="321"/>
      <c r="AW73" s="321"/>
      <c r="AX73" s="321"/>
      <c r="AY73" s="321"/>
      <c r="AZ73" s="321"/>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8" t="str">
        <f t="shared" si="0"/>
        <v>-</v>
      </c>
      <c r="C74" s="309"/>
      <c r="D74" s="309"/>
      <c r="E74" s="309"/>
      <c r="F74" s="374"/>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10"/>
        <v/>
      </c>
      <c r="Z74" s="309"/>
      <c r="AA74" s="309" t="str">
        <f t="shared" si="11"/>
        <v/>
      </c>
      <c r="AB74" s="309" t="str">
        <f t="shared" si="12"/>
        <v xml:space="preserve"> </v>
      </c>
      <c r="AC74" s="309" t="str">
        <f t="shared" si="13"/>
        <v/>
      </c>
      <c r="AD74" s="309" t="str">
        <f t="shared" si="14"/>
        <v xml:space="preserve"> </v>
      </c>
      <c r="AE74" s="310" t="str">
        <f t="shared" si="15"/>
        <v xml:space="preserve"> </v>
      </c>
      <c r="AF74" s="309" t="str">
        <f t="shared" si="16"/>
        <v xml:space="preserve"> </v>
      </c>
      <c r="AG74" s="311">
        <f t="shared" si="17"/>
        <v>0</v>
      </c>
      <c r="AH74" s="311" t="str">
        <f t="shared" si="18"/>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19"/>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20"/>
        <v xml:space="preserve"> </v>
      </c>
      <c r="AN74" s="309" t="str">
        <f t="shared" si="21"/>
        <v xml:space="preserve"> </v>
      </c>
      <c r="AO74" s="321"/>
      <c r="AP74" s="321"/>
      <c r="AQ74" s="321"/>
      <c r="AR74" s="321"/>
      <c r="AS74" s="321"/>
      <c r="AT74" s="321"/>
      <c r="AU74" s="321"/>
      <c r="AV74" s="321"/>
      <c r="AW74" s="321"/>
      <c r="AX74" s="321"/>
      <c r="AY74" s="321"/>
      <c r="AZ74" s="321"/>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8" t="str">
        <f t="shared" si="0"/>
        <v>-</v>
      </c>
      <c r="C75" s="309"/>
      <c r="D75" s="309"/>
      <c r="E75" s="309"/>
      <c r="F75" s="374"/>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10"/>
        <v/>
      </c>
      <c r="Z75" s="309"/>
      <c r="AA75" s="309" t="str">
        <f t="shared" si="11"/>
        <v/>
      </c>
      <c r="AB75" s="309" t="str">
        <f t="shared" si="12"/>
        <v xml:space="preserve"> </v>
      </c>
      <c r="AC75" s="309" t="str">
        <f t="shared" si="13"/>
        <v/>
      </c>
      <c r="AD75" s="309" t="str">
        <f t="shared" si="14"/>
        <v xml:space="preserve"> </v>
      </c>
      <c r="AE75" s="310" t="str">
        <f t="shared" si="15"/>
        <v xml:space="preserve"> </v>
      </c>
      <c r="AF75" s="309" t="str">
        <f t="shared" si="16"/>
        <v xml:space="preserve"> </v>
      </c>
      <c r="AG75" s="311">
        <f t="shared" si="17"/>
        <v>0</v>
      </c>
      <c r="AH75" s="311" t="str">
        <f t="shared" si="18"/>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19"/>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20"/>
        <v xml:space="preserve"> </v>
      </c>
      <c r="AN75" s="309" t="str">
        <f t="shared" si="21"/>
        <v xml:space="preserve"> </v>
      </c>
      <c r="AO75" s="321"/>
      <c r="AP75" s="321"/>
      <c r="AQ75" s="321"/>
      <c r="AR75" s="321"/>
      <c r="AS75" s="321"/>
      <c r="AT75" s="321"/>
      <c r="AU75" s="321"/>
      <c r="AV75" s="321"/>
      <c r="AW75" s="321"/>
      <c r="AX75" s="321"/>
      <c r="AY75" s="321"/>
      <c r="AZ75" s="321"/>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8" t="str">
        <f t="shared" si="0"/>
        <v>-</v>
      </c>
      <c r="C76" s="309"/>
      <c r="D76" s="309"/>
      <c r="E76" s="309"/>
      <c r="F76" s="374"/>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10"/>
        <v/>
      </c>
      <c r="Z76" s="309"/>
      <c r="AA76" s="309" t="str">
        <f t="shared" si="11"/>
        <v/>
      </c>
      <c r="AB76" s="309" t="str">
        <f t="shared" si="12"/>
        <v xml:space="preserve"> </v>
      </c>
      <c r="AC76" s="309" t="str">
        <f t="shared" si="13"/>
        <v/>
      </c>
      <c r="AD76" s="309" t="str">
        <f t="shared" si="14"/>
        <v xml:space="preserve"> </v>
      </c>
      <c r="AE76" s="310" t="str">
        <f t="shared" si="15"/>
        <v xml:space="preserve"> </v>
      </c>
      <c r="AF76" s="309" t="str">
        <f t="shared" si="16"/>
        <v xml:space="preserve"> </v>
      </c>
      <c r="AG76" s="311">
        <f t="shared" si="17"/>
        <v>0</v>
      </c>
      <c r="AH76" s="311" t="str">
        <f t="shared" si="18"/>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19"/>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20"/>
        <v xml:space="preserve"> </v>
      </c>
      <c r="AN76" s="309" t="str">
        <f t="shared" si="21"/>
        <v xml:space="preserve"> </v>
      </c>
      <c r="AO76" s="321"/>
      <c r="AP76" s="321"/>
      <c r="AQ76" s="321"/>
      <c r="AR76" s="321"/>
      <c r="AS76" s="321"/>
      <c r="AT76" s="321"/>
      <c r="AU76" s="321"/>
      <c r="AV76" s="321"/>
      <c r="AW76" s="321"/>
      <c r="AX76" s="321"/>
      <c r="AY76" s="321"/>
      <c r="AZ76" s="321"/>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8" t="str">
        <f t="shared" si="0"/>
        <v>-</v>
      </c>
      <c r="C77" s="309"/>
      <c r="D77" s="309"/>
      <c r="E77" s="309"/>
      <c r="F77" s="374"/>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10"/>
        <v/>
      </c>
      <c r="Z77" s="309"/>
      <c r="AA77" s="309" t="str">
        <f t="shared" si="11"/>
        <v/>
      </c>
      <c r="AB77" s="309" t="str">
        <f t="shared" si="12"/>
        <v xml:space="preserve"> </v>
      </c>
      <c r="AC77" s="309" t="str">
        <f t="shared" si="13"/>
        <v/>
      </c>
      <c r="AD77" s="309" t="str">
        <f t="shared" si="14"/>
        <v xml:space="preserve"> </v>
      </c>
      <c r="AE77" s="310" t="str">
        <f t="shared" si="15"/>
        <v xml:space="preserve"> </v>
      </c>
      <c r="AF77" s="309" t="str">
        <f t="shared" si="16"/>
        <v xml:space="preserve"> </v>
      </c>
      <c r="AG77" s="311">
        <f t="shared" si="17"/>
        <v>0</v>
      </c>
      <c r="AH77" s="311" t="str">
        <f t="shared" si="18"/>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19"/>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20"/>
        <v xml:space="preserve"> </v>
      </c>
      <c r="AN77" s="309" t="str">
        <f t="shared" si="21"/>
        <v xml:space="preserve"> </v>
      </c>
      <c r="AO77" s="321"/>
      <c r="AP77" s="321"/>
      <c r="AQ77" s="321"/>
      <c r="AR77" s="321"/>
      <c r="AS77" s="321"/>
      <c r="AT77" s="321"/>
      <c r="AU77" s="321"/>
      <c r="AV77" s="321"/>
      <c r="AW77" s="321"/>
      <c r="AX77" s="321"/>
      <c r="AY77" s="321"/>
      <c r="AZ77" s="321"/>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8" t="str">
        <f t="shared" si="0"/>
        <v>-</v>
      </c>
      <c r="C78" s="309"/>
      <c r="D78" s="309"/>
      <c r="E78" s="309"/>
      <c r="F78" s="374"/>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10"/>
        <v/>
      </c>
      <c r="Z78" s="309"/>
      <c r="AA78" s="309" t="str">
        <f t="shared" si="11"/>
        <v/>
      </c>
      <c r="AB78" s="309" t="str">
        <f t="shared" si="12"/>
        <v xml:space="preserve"> </v>
      </c>
      <c r="AC78" s="309" t="str">
        <f t="shared" si="13"/>
        <v/>
      </c>
      <c r="AD78" s="309" t="str">
        <f t="shared" si="14"/>
        <v xml:space="preserve"> </v>
      </c>
      <c r="AE78" s="310" t="str">
        <f t="shared" si="15"/>
        <v xml:space="preserve"> </v>
      </c>
      <c r="AF78" s="309" t="str">
        <f t="shared" si="16"/>
        <v xml:space="preserve"> </v>
      </c>
      <c r="AG78" s="311">
        <f t="shared" si="17"/>
        <v>0</v>
      </c>
      <c r="AH78" s="311" t="str">
        <f t="shared" si="18"/>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19"/>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20"/>
        <v xml:space="preserve"> </v>
      </c>
      <c r="AN78" s="309" t="str">
        <f t="shared" si="21"/>
        <v xml:space="preserve"> </v>
      </c>
      <c r="AO78" s="321"/>
      <c r="AP78" s="321"/>
      <c r="AQ78" s="321"/>
      <c r="AR78" s="321"/>
      <c r="AS78" s="321"/>
      <c r="AT78" s="321"/>
      <c r="AU78" s="321"/>
      <c r="AV78" s="321"/>
      <c r="AW78" s="321"/>
      <c r="AX78" s="321"/>
      <c r="AY78" s="321"/>
      <c r="AZ78" s="321"/>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8" t="str">
        <f t="shared" si="0"/>
        <v>-</v>
      </c>
      <c r="C79" s="309"/>
      <c r="D79" s="309"/>
      <c r="E79" s="309"/>
      <c r="F79" s="374"/>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10"/>
        <v/>
      </c>
      <c r="Z79" s="309"/>
      <c r="AA79" s="309" t="str">
        <f t="shared" si="11"/>
        <v/>
      </c>
      <c r="AB79" s="309" t="str">
        <f t="shared" si="12"/>
        <v xml:space="preserve"> </v>
      </c>
      <c r="AC79" s="309" t="str">
        <f t="shared" si="13"/>
        <v/>
      </c>
      <c r="AD79" s="309" t="str">
        <f t="shared" si="14"/>
        <v xml:space="preserve"> </v>
      </c>
      <c r="AE79" s="310" t="str">
        <f t="shared" si="15"/>
        <v xml:space="preserve"> </v>
      </c>
      <c r="AF79" s="309" t="str">
        <f t="shared" si="16"/>
        <v xml:space="preserve"> </v>
      </c>
      <c r="AG79" s="311">
        <f t="shared" si="17"/>
        <v>0</v>
      </c>
      <c r="AH79" s="311" t="str">
        <f t="shared" si="18"/>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19"/>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20"/>
        <v xml:space="preserve"> </v>
      </c>
      <c r="AN79" s="309" t="str">
        <f t="shared" si="21"/>
        <v xml:space="preserve"> </v>
      </c>
      <c r="AO79" s="321"/>
      <c r="AP79" s="321"/>
      <c r="AQ79" s="321"/>
      <c r="AR79" s="321"/>
      <c r="AS79" s="321"/>
      <c r="AT79" s="321"/>
      <c r="AU79" s="321"/>
      <c r="AV79" s="321"/>
      <c r="AW79" s="321"/>
      <c r="AX79" s="321"/>
      <c r="AY79" s="321"/>
      <c r="AZ79" s="321"/>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8" t="str">
        <f t="shared" si="0"/>
        <v>-</v>
      </c>
      <c r="C80" s="309"/>
      <c r="D80" s="309"/>
      <c r="E80" s="309"/>
      <c r="F80" s="374"/>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10"/>
        <v/>
      </c>
      <c r="Z80" s="309"/>
      <c r="AA80" s="309" t="str">
        <f t="shared" si="11"/>
        <v/>
      </c>
      <c r="AB80" s="309" t="str">
        <f t="shared" si="12"/>
        <v xml:space="preserve"> </v>
      </c>
      <c r="AC80" s="309" t="str">
        <f t="shared" si="13"/>
        <v/>
      </c>
      <c r="AD80" s="309" t="str">
        <f t="shared" si="14"/>
        <v xml:space="preserve"> </v>
      </c>
      <c r="AE80" s="310" t="str">
        <f t="shared" si="15"/>
        <v xml:space="preserve"> </v>
      </c>
      <c r="AF80" s="309" t="str">
        <f t="shared" si="16"/>
        <v xml:space="preserve"> </v>
      </c>
      <c r="AG80" s="311">
        <f t="shared" si="17"/>
        <v>0</v>
      </c>
      <c r="AH80" s="311" t="str">
        <f t="shared" si="18"/>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19"/>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20"/>
        <v xml:space="preserve"> </v>
      </c>
      <c r="AN80" s="309" t="str">
        <f t="shared" si="21"/>
        <v xml:space="preserve"> </v>
      </c>
      <c r="AO80" s="321"/>
      <c r="AP80" s="321"/>
      <c r="AQ80" s="321"/>
      <c r="AR80" s="321"/>
      <c r="AS80" s="321"/>
      <c r="AT80" s="321"/>
      <c r="AU80" s="321"/>
      <c r="AV80" s="321"/>
      <c r="AW80" s="321"/>
      <c r="AX80" s="321"/>
      <c r="AY80" s="321"/>
      <c r="AZ80" s="321"/>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8" t="str">
        <f t="shared" si="0"/>
        <v>-</v>
      </c>
      <c r="C81" s="309"/>
      <c r="D81" s="309"/>
      <c r="E81" s="309"/>
      <c r="F81" s="374"/>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10"/>
        <v/>
      </c>
      <c r="Z81" s="309"/>
      <c r="AA81" s="309" t="str">
        <f t="shared" si="11"/>
        <v/>
      </c>
      <c r="AB81" s="309" t="str">
        <f t="shared" si="12"/>
        <v xml:space="preserve"> </v>
      </c>
      <c r="AC81" s="309" t="str">
        <f t="shared" si="13"/>
        <v/>
      </c>
      <c r="AD81" s="309" t="str">
        <f t="shared" si="14"/>
        <v xml:space="preserve"> </v>
      </c>
      <c r="AE81" s="310" t="str">
        <f t="shared" si="15"/>
        <v xml:space="preserve"> </v>
      </c>
      <c r="AF81" s="309" t="str">
        <f t="shared" si="16"/>
        <v xml:space="preserve"> </v>
      </c>
      <c r="AG81" s="311">
        <f t="shared" si="17"/>
        <v>0</v>
      </c>
      <c r="AH81" s="311" t="str">
        <f t="shared" si="18"/>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19"/>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20"/>
        <v xml:space="preserve"> </v>
      </c>
      <c r="AN81" s="309" t="str">
        <f t="shared" si="21"/>
        <v xml:space="preserve"> </v>
      </c>
      <c r="AO81" s="321"/>
      <c r="AP81" s="321"/>
      <c r="AQ81" s="321"/>
      <c r="AR81" s="321"/>
      <c r="AS81" s="321"/>
      <c r="AT81" s="321"/>
      <c r="AU81" s="321"/>
      <c r="AV81" s="321"/>
      <c r="AW81" s="321"/>
      <c r="AX81" s="321"/>
      <c r="AY81" s="321"/>
      <c r="AZ81" s="321"/>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8" t="str">
        <f t="shared" si="0"/>
        <v>-</v>
      </c>
      <c r="C82" s="309"/>
      <c r="D82" s="309"/>
      <c r="E82" s="309"/>
      <c r="F82" s="374"/>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10"/>
        <v/>
      </c>
      <c r="Z82" s="309"/>
      <c r="AA82" s="309" t="str">
        <f t="shared" si="11"/>
        <v/>
      </c>
      <c r="AB82" s="309" t="str">
        <f t="shared" si="12"/>
        <v xml:space="preserve"> </v>
      </c>
      <c r="AC82" s="309" t="str">
        <f t="shared" si="13"/>
        <v/>
      </c>
      <c r="AD82" s="309" t="str">
        <f t="shared" si="14"/>
        <v xml:space="preserve"> </v>
      </c>
      <c r="AE82" s="310" t="str">
        <f t="shared" si="15"/>
        <v xml:space="preserve"> </v>
      </c>
      <c r="AF82" s="309" t="str">
        <f t="shared" si="16"/>
        <v xml:space="preserve"> </v>
      </c>
      <c r="AG82" s="311">
        <f t="shared" si="17"/>
        <v>0</v>
      </c>
      <c r="AH82" s="311" t="str">
        <f t="shared" si="18"/>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19"/>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20"/>
        <v xml:space="preserve"> </v>
      </c>
      <c r="AN82" s="309" t="str">
        <f t="shared" si="21"/>
        <v xml:space="preserve"> </v>
      </c>
      <c r="AO82" s="321"/>
      <c r="AP82" s="321"/>
      <c r="AQ82" s="321"/>
      <c r="AR82" s="321"/>
      <c r="AS82" s="321"/>
      <c r="AT82" s="321"/>
      <c r="AU82" s="321"/>
      <c r="AV82" s="321"/>
      <c r="AW82" s="321"/>
      <c r="AX82" s="321"/>
      <c r="AY82" s="321"/>
      <c r="AZ82" s="321"/>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8" t="str">
        <f t="shared" si="0"/>
        <v>-</v>
      </c>
      <c r="C83" s="309"/>
      <c r="D83" s="309"/>
      <c r="E83" s="309"/>
      <c r="F83" s="374"/>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10"/>
        <v/>
      </c>
      <c r="Z83" s="309"/>
      <c r="AA83" s="309" t="str">
        <f t="shared" si="11"/>
        <v/>
      </c>
      <c r="AB83" s="309" t="str">
        <f t="shared" si="12"/>
        <v xml:space="preserve"> </v>
      </c>
      <c r="AC83" s="309" t="str">
        <f t="shared" si="13"/>
        <v/>
      </c>
      <c r="AD83" s="309" t="str">
        <f t="shared" si="14"/>
        <v xml:space="preserve"> </v>
      </c>
      <c r="AE83" s="310" t="str">
        <f t="shared" si="15"/>
        <v xml:space="preserve"> </v>
      </c>
      <c r="AF83" s="309" t="str">
        <f t="shared" si="16"/>
        <v xml:space="preserve"> </v>
      </c>
      <c r="AG83" s="311">
        <f t="shared" si="17"/>
        <v>0</v>
      </c>
      <c r="AH83" s="311" t="str">
        <f t="shared" si="18"/>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19"/>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20"/>
        <v xml:space="preserve"> </v>
      </c>
      <c r="AN83" s="309" t="str">
        <f t="shared" si="21"/>
        <v xml:space="preserve"> </v>
      </c>
      <c r="AO83" s="321"/>
      <c r="AP83" s="321"/>
      <c r="AQ83" s="321"/>
      <c r="AR83" s="321"/>
      <c r="AS83" s="321"/>
      <c r="AT83" s="321"/>
      <c r="AU83" s="321"/>
      <c r="AV83" s="321"/>
      <c r="AW83" s="321"/>
      <c r="AX83" s="321"/>
      <c r="AY83" s="321"/>
      <c r="AZ83" s="321"/>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8" t="str">
        <f t="shared" si="0"/>
        <v>-</v>
      </c>
      <c r="C84" s="309"/>
      <c r="D84" s="309"/>
      <c r="E84" s="309"/>
      <c r="F84" s="374"/>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10"/>
        <v/>
      </c>
      <c r="Z84" s="309"/>
      <c r="AA84" s="309" t="str">
        <f t="shared" si="11"/>
        <v/>
      </c>
      <c r="AB84" s="309" t="str">
        <f t="shared" si="12"/>
        <v xml:space="preserve"> </v>
      </c>
      <c r="AC84" s="309" t="str">
        <f t="shared" si="13"/>
        <v/>
      </c>
      <c r="AD84" s="309" t="str">
        <f t="shared" si="14"/>
        <v xml:space="preserve"> </v>
      </c>
      <c r="AE84" s="310" t="str">
        <f t="shared" si="15"/>
        <v xml:space="preserve"> </v>
      </c>
      <c r="AF84" s="309" t="str">
        <f t="shared" si="16"/>
        <v xml:space="preserve"> </v>
      </c>
      <c r="AG84" s="311">
        <f t="shared" si="17"/>
        <v>0</v>
      </c>
      <c r="AH84" s="311" t="str">
        <f t="shared" si="18"/>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19"/>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20"/>
        <v xml:space="preserve"> </v>
      </c>
      <c r="AN84" s="309" t="str">
        <f t="shared" si="21"/>
        <v xml:space="preserve"> </v>
      </c>
      <c r="AO84" s="321"/>
      <c r="AP84" s="321"/>
      <c r="AQ84" s="321"/>
      <c r="AR84" s="321"/>
      <c r="AS84" s="321"/>
      <c r="AT84" s="321"/>
      <c r="AU84" s="321"/>
      <c r="AV84" s="321"/>
      <c r="AW84" s="321"/>
      <c r="AX84" s="321"/>
      <c r="AY84" s="321"/>
      <c r="AZ84" s="321"/>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8" t="str">
        <f t="shared" si="0"/>
        <v>-</v>
      </c>
      <c r="C85" s="309"/>
      <c r="D85" s="309"/>
      <c r="E85" s="309"/>
      <c r="F85" s="374"/>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10"/>
        <v/>
      </c>
      <c r="Z85" s="309"/>
      <c r="AA85" s="309" t="str">
        <f t="shared" si="11"/>
        <v/>
      </c>
      <c r="AB85" s="309" t="str">
        <f t="shared" si="12"/>
        <v xml:space="preserve"> </v>
      </c>
      <c r="AC85" s="309" t="str">
        <f t="shared" si="13"/>
        <v/>
      </c>
      <c r="AD85" s="309" t="str">
        <f t="shared" si="14"/>
        <v xml:space="preserve"> </v>
      </c>
      <c r="AE85" s="310" t="str">
        <f t="shared" si="15"/>
        <v xml:space="preserve"> </v>
      </c>
      <c r="AF85" s="309" t="str">
        <f t="shared" si="16"/>
        <v xml:space="preserve"> </v>
      </c>
      <c r="AG85" s="311">
        <f t="shared" si="17"/>
        <v>0</v>
      </c>
      <c r="AH85" s="311" t="str">
        <f t="shared" si="18"/>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19"/>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20"/>
        <v xml:space="preserve"> </v>
      </c>
      <c r="AN85" s="309" t="str">
        <f t="shared" si="21"/>
        <v xml:space="preserve"> </v>
      </c>
      <c r="AO85" s="321"/>
      <c r="AP85" s="321"/>
      <c r="AQ85" s="321"/>
      <c r="AR85" s="321"/>
      <c r="AS85" s="321"/>
      <c r="AT85" s="321"/>
      <c r="AU85" s="321"/>
      <c r="AV85" s="321"/>
      <c r="AW85" s="321"/>
      <c r="AX85" s="321"/>
      <c r="AY85" s="321"/>
      <c r="AZ85" s="321"/>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8" t="str">
        <f t="shared" si="0"/>
        <v>-</v>
      </c>
      <c r="C86" s="309"/>
      <c r="D86" s="309"/>
      <c r="E86" s="309"/>
      <c r="F86" s="374"/>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10"/>
        <v/>
      </c>
      <c r="Z86" s="309"/>
      <c r="AA86" s="309" t="str">
        <f t="shared" si="11"/>
        <v/>
      </c>
      <c r="AB86" s="309" t="str">
        <f t="shared" si="12"/>
        <v xml:space="preserve"> </v>
      </c>
      <c r="AC86" s="309" t="str">
        <f t="shared" si="13"/>
        <v/>
      </c>
      <c r="AD86" s="309" t="str">
        <f t="shared" si="14"/>
        <v xml:space="preserve"> </v>
      </c>
      <c r="AE86" s="310" t="str">
        <f t="shared" si="15"/>
        <v xml:space="preserve"> </v>
      </c>
      <c r="AF86" s="309" t="str">
        <f t="shared" si="16"/>
        <v xml:space="preserve"> </v>
      </c>
      <c r="AG86" s="311">
        <f t="shared" si="17"/>
        <v>0</v>
      </c>
      <c r="AH86" s="311" t="str">
        <f t="shared" si="18"/>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19"/>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20"/>
        <v xml:space="preserve"> </v>
      </c>
      <c r="AN86" s="309" t="str">
        <f t="shared" si="21"/>
        <v xml:space="preserve"> </v>
      </c>
      <c r="AO86" s="321"/>
      <c r="AP86" s="321"/>
      <c r="AQ86" s="321"/>
      <c r="AR86" s="321"/>
      <c r="AS86" s="321"/>
      <c r="AT86" s="321"/>
      <c r="AU86" s="321"/>
      <c r="AV86" s="321"/>
      <c r="AW86" s="321"/>
      <c r="AX86" s="321"/>
      <c r="AY86" s="321"/>
      <c r="AZ86" s="321"/>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8" t="str">
        <f t="shared" si="0"/>
        <v>-</v>
      </c>
      <c r="C87" s="309"/>
      <c r="D87" s="309"/>
      <c r="E87" s="309"/>
      <c r="F87" s="374"/>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10"/>
        <v/>
      </c>
      <c r="Z87" s="309"/>
      <c r="AA87" s="309" t="str">
        <f t="shared" si="11"/>
        <v/>
      </c>
      <c r="AB87" s="309" t="str">
        <f t="shared" si="12"/>
        <v xml:space="preserve"> </v>
      </c>
      <c r="AC87" s="309" t="str">
        <f t="shared" si="13"/>
        <v/>
      </c>
      <c r="AD87" s="309" t="str">
        <f t="shared" si="14"/>
        <v xml:space="preserve"> </v>
      </c>
      <c r="AE87" s="310" t="str">
        <f t="shared" si="15"/>
        <v xml:space="preserve"> </v>
      </c>
      <c r="AF87" s="309" t="str">
        <f t="shared" si="16"/>
        <v xml:space="preserve"> </v>
      </c>
      <c r="AG87" s="311">
        <f t="shared" si="17"/>
        <v>0</v>
      </c>
      <c r="AH87" s="311" t="str">
        <f t="shared" si="18"/>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19"/>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20"/>
        <v xml:space="preserve"> </v>
      </c>
      <c r="AN87" s="309" t="str">
        <f t="shared" si="21"/>
        <v xml:space="preserve"> </v>
      </c>
      <c r="AO87" s="321"/>
      <c r="AP87" s="321"/>
      <c r="AQ87" s="321"/>
      <c r="AR87" s="321"/>
      <c r="AS87" s="321"/>
      <c r="AT87" s="321"/>
      <c r="AU87" s="321"/>
      <c r="AV87" s="321"/>
      <c r="AW87" s="321"/>
      <c r="AX87" s="321"/>
      <c r="AY87" s="321"/>
      <c r="AZ87" s="321"/>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8" t="str">
        <f t="shared" si="0"/>
        <v>-</v>
      </c>
      <c r="C88" s="309"/>
      <c r="D88" s="309"/>
      <c r="E88" s="309"/>
      <c r="F88" s="374"/>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10"/>
        <v/>
      </c>
      <c r="Z88" s="309"/>
      <c r="AA88" s="309" t="str">
        <f t="shared" si="11"/>
        <v/>
      </c>
      <c r="AB88" s="309" t="str">
        <f t="shared" si="12"/>
        <v xml:space="preserve"> </v>
      </c>
      <c r="AC88" s="309" t="str">
        <f t="shared" si="13"/>
        <v/>
      </c>
      <c r="AD88" s="309" t="str">
        <f t="shared" si="14"/>
        <v xml:space="preserve"> </v>
      </c>
      <c r="AE88" s="310" t="str">
        <f t="shared" si="15"/>
        <v xml:space="preserve"> </v>
      </c>
      <c r="AF88" s="309" t="str">
        <f t="shared" si="16"/>
        <v xml:space="preserve"> </v>
      </c>
      <c r="AG88" s="311">
        <f t="shared" si="17"/>
        <v>0</v>
      </c>
      <c r="AH88" s="311" t="str">
        <f t="shared" si="18"/>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19"/>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20"/>
        <v xml:space="preserve"> </v>
      </c>
      <c r="AN88" s="309" t="str">
        <f t="shared" si="21"/>
        <v xml:space="preserve"> </v>
      </c>
      <c r="AO88" s="321"/>
      <c r="AP88" s="321"/>
      <c r="AQ88" s="321"/>
      <c r="AR88" s="321"/>
      <c r="AS88" s="321"/>
      <c r="AT88" s="321"/>
      <c r="AU88" s="321"/>
      <c r="AV88" s="321"/>
      <c r="AW88" s="321"/>
      <c r="AX88" s="321"/>
      <c r="AY88" s="321"/>
      <c r="AZ88" s="321"/>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8" t="str">
        <f t="shared" si="0"/>
        <v>-</v>
      </c>
      <c r="C89" s="309"/>
      <c r="D89" s="309"/>
      <c r="E89" s="309"/>
      <c r="F89" s="374"/>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10"/>
        <v/>
      </c>
      <c r="Z89" s="309"/>
      <c r="AA89" s="309" t="str">
        <f t="shared" si="11"/>
        <v/>
      </c>
      <c r="AB89" s="309" t="str">
        <f t="shared" si="12"/>
        <v xml:space="preserve"> </v>
      </c>
      <c r="AC89" s="309" t="str">
        <f t="shared" si="13"/>
        <v/>
      </c>
      <c r="AD89" s="309" t="str">
        <f t="shared" si="14"/>
        <v xml:space="preserve"> </v>
      </c>
      <c r="AE89" s="310" t="str">
        <f t="shared" si="15"/>
        <v xml:space="preserve"> </v>
      </c>
      <c r="AF89" s="309" t="str">
        <f t="shared" si="16"/>
        <v xml:space="preserve"> </v>
      </c>
      <c r="AG89" s="311">
        <f t="shared" si="17"/>
        <v>0</v>
      </c>
      <c r="AH89" s="311" t="str">
        <f t="shared" si="18"/>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19"/>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20"/>
        <v xml:space="preserve"> </v>
      </c>
      <c r="AN89" s="309" t="str">
        <f t="shared" si="21"/>
        <v xml:space="preserve"> </v>
      </c>
      <c r="AO89" s="321"/>
      <c r="AP89" s="321"/>
      <c r="AQ89" s="321"/>
      <c r="AR89" s="321"/>
      <c r="AS89" s="321"/>
      <c r="AT89" s="321"/>
      <c r="AU89" s="321"/>
      <c r="AV89" s="321"/>
      <c r="AW89" s="321"/>
      <c r="AX89" s="321"/>
      <c r="AY89" s="321"/>
      <c r="AZ89" s="321"/>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8" t="str">
        <f t="shared" si="0"/>
        <v>-</v>
      </c>
      <c r="C90" s="309"/>
      <c r="D90" s="309"/>
      <c r="E90" s="309"/>
      <c r="F90" s="374"/>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10"/>
        <v/>
      </c>
      <c r="Z90" s="309"/>
      <c r="AA90" s="309" t="str">
        <f t="shared" si="11"/>
        <v/>
      </c>
      <c r="AB90" s="309" t="str">
        <f t="shared" si="12"/>
        <v xml:space="preserve"> </v>
      </c>
      <c r="AC90" s="309" t="str">
        <f t="shared" si="13"/>
        <v/>
      </c>
      <c r="AD90" s="309" t="str">
        <f t="shared" si="14"/>
        <v xml:space="preserve"> </v>
      </c>
      <c r="AE90" s="310" t="str">
        <f t="shared" si="15"/>
        <v xml:space="preserve"> </v>
      </c>
      <c r="AF90" s="309" t="str">
        <f t="shared" si="16"/>
        <v xml:space="preserve"> </v>
      </c>
      <c r="AG90" s="311">
        <f t="shared" si="17"/>
        <v>0</v>
      </c>
      <c r="AH90" s="311" t="str">
        <f t="shared" si="18"/>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19"/>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20"/>
        <v xml:space="preserve"> </v>
      </c>
      <c r="AN90" s="309" t="str">
        <f t="shared" si="21"/>
        <v xml:space="preserve"> </v>
      </c>
      <c r="AO90" s="321"/>
      <c r="AP90" s="321"/>
      <c r="AQ90" s="321"/>
      <c r="AR90" s="321"/>
      <c r="AS90" s="321"/>
      <c r="AT90" s="321"/>
      <c r="AU90" s="321"/>
      <c r="AV90" s="321"/>
      <c r="AW90" s="321"/>
      <c r="AX90" s="321"/>
      <c r="AY90" s="321"/>
      <c r="AZ90" s="321"/>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8" t="str">
        <f t="shared" si="0"/>
        <v>-</v>
      </c>
      <c r="C91" s="309"/>
      <c r="D91" s="309"/>
      <c r="E91" s="309"/>
      <c r="F91" s="374"/>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10"/>
        <v/>
      </c>
      <c r="Z91" s="309"/>
      <c r="AA91" s="309" t="str">
        <f t="shared" si="11"/>
        <v/>
      </c>
      <c r="AB91" s="309" t="str">
        <f t="shared" si="12"/>
        <v xml:space="preserve"> </v>
      </c>
      <c r="AC91" s="309" t="str">
        <f t="shared" si="13"/>
        <v/>
      </c>
      <c r="AD91" s="309" t="str">
        <f t="shared" si="14"/>
        <v xml:space="preserve"> </v>
      </c>
      <c r="AE91" s="310" t="str">
        <f t="shared" si="15"/>
        <v xml:space="preserve"> </v>
      </c>
      <c r="AF91" s="309" t="str">
        <f t="shared" si="16"/>
        <v xml:space="preserve"> </v>
      </c>
      <c r="AG91" s="311">
        <f t="shared" si="17"/>
        <v>0</v>
      </c>
      <c r="AH91" s="311" t="str">
        <f t="shared" si="18"/>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19"/>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20"/>
        <v xml:space="preserve"> </v>
      </c>
      <c r="AN91" s="309" t="str">
        <f t="shared" si="21"/>
        <v xml:space="preserve"> </v>
      </c>
      <c r="AO91" s="321"/>
      <c r="AP91" s="321"/>
      <c r="AQ91" s="321"/>
      <c r="AR91" s="321"/>
      <c r="AS91" s="321"/>
      <c r="AT91" s="321"/>
      <c r="AU91" s="321"/>
      <c r="AV91" s="321"/>
      <c r="AW91" s="321"/>
      <c r="AX91" s="321"/>
      <c r="AY91" s="321"/>
      <c r="AZ91" s="321"/>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8" t="str">
        <f t="shared" si="0"/>
        <v>-</v>
      </c>
      <c r="C92" s="309"/>
      <c r="D92" s="309"/>
      <c r="E92" s="309"/>
      <c r="F92" s="374"/>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10"/>
        <v/>
      </c>
      <c r="Z92" s="309"/>
      <c r="AA92" s="309" t="str">
        <f t="shared" si="11"/>
        <v/>
      </c>
      <c r="AB92" s="309" t="str">
        <f t="shared" si="12"/>
        <v xml:space="preserve"> </v>
      </c>
      <c r="AC92" s="309" t="str">
        <f t="shared" si="13"/>
        <v/>
      </c>
      <c r="AD92" s="309" t="str">
        <f t="shared" si="14"/>
        <v xml:space="preserve"> </v>
      </c>
      <c r="AE92" s="310" t="str">
        <f t="shared" si="15"/>
        <v xml:space="preserve"> </v>
      </c>
      <c r="AF92" s="309" t="str">
        <f t="shared" si="16"/>
        <v xml:space="preserve"> </v>
      </c>
      <c r="AG92" s="311">
        <f t="shared" si="17"/>
        <v>0</v>
      </c>
      <c r="AH92" s="311" t="str">
        <f t="shared" si="18"/>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19"/>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20"/>
        <v xml:space="preserve"> </v>
      </c>
      <c r="AN92" s="309" t="str">
        <f t="shared" si="21"/>
        <v xml:space="preserve"> </v>
      </c>
      <c r="AO92" s="321"/>
      <c r="AP92" s="321"/>
      <c r="AQ92" s="321"/>
      <c r="AR92" s="321"/>
      <c r="AS92" s="321"/>
      <c r="AT92" s="321"/>
      <c r="AU92" s="321"/>
      <c r="AV92" s="321"/>
      <c r="AW92" s="321"/>
      <c r="AX92" s="321"/>
      <c r="AY92" s="321"/>
      <c r="AZ92" s="321"/>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8" t="str">
        <f t="shared" si="0"/>
        <v>-</v>
      </c>
      <c r="C93" s="309"/>
      <c r="D93" s="309"/>
      <c r="E93" s="309"/>
      <c r="F93" s="374"/>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10"/>
        <v/>
      </c>
      <c r="Z93" s="309"/>
      <c r="AA93" s="309" t="str">
        <f t="shared" si="11"/>
        <v/>
      </c>
      <c r="AB93" s="309" t="str">
        <f t="shared" si="12"/>
        <v xml:space="preserve"> </v>
      </c>
      <c r="AC93" s="309" t="str">
        <f t="shared" si="13"/>
        <v/>
      </c>
      <c r="AD93" s="309" t="str">
        <f t="shared" si="14"/>
        <v xml:space="preserve"> </v>
      </c>
      <c r="AE93" s="310" t="str">
        <f t="shared" si="15"/>
        <v xml:space="preserve"> </v>
      </c>
      <c r="AF93" s="309" t="str">
        <f t="shared" si="16"/>
        <v xml:space="preserve"> </v>
      </c>
      <c r="AG93" s="311">
        <f t="shared" si="17"/>
        <v>0</v>
      </c>
      <c r="AH93" s="311" t="str">
        <f t="shared" si="18"/>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19"/>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20"/>
        <v xml:space="preserve"> </v>
      </c>
      <c r="AN93" s="309" t="str">
        <f t="shared" si="21"/>
        <v xml:space="preserve"> </v>
      </c>
      <c r="AO93" s="321"/>
      <c r="AP93" s="321"/>
      <c r="AQ93" s="321"/>
      <c r="AR93" s="321"/>
      <c r="AS93" s="321"/>
      <c r="AT93" s="321"/>
      <c r="AU93" s="321"/>
      <c r="AV93" s="321"/>
      <c r="AW93" s="321"/>
      <c r="AX93" s="321"/>
      <c r="AY93" s="321"/>
      <c r="AZ93" s="321"/>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8" t="str">
        <f t="shared" si="0"/>
        <v>-</v>
      </c>
      <c r="C94" s="309"/>
      <c r="D94" s="309"/>
      <c r="E94" s="309"/>
      <c r="F94" s="374"/>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10"/>
        <v/>
      </c>
      <c r="Z94" s="309"/>
      <c r="AA94" s="309" t="str">
        <f t="shared" si="11"/>
        <v/>
      </c>
      <c r="AB94" s="309" t="str">
        <f t="shared" si="12"/>
        <v xml:space="preserve"> </v>
      </c>
      <c r="AC94" s="309" t="str">
        <f t="shared" si="13"/>
        <v/>
      </c>
      <c r="AD94" s="309" t="str">
        <f t="shared" si="14"/>
        <v xml:space="preserve"> </v>
      </c>
      <c r="AE94" s="310" t="str">
        <f t="shared" si="15"/>
        <v xml:space="preserve"> </v>
      </c>
      <c r="AF94" s="309" t="str">
        <f t="shared" si="16"/>
        <v xml:space="preserve"> </v>
      </c>
      <c r="AG94" s="311">
        <f t="shared" si="17"/>
        <v>0</v>
      </c>
      <c r="AH94" s="311" t="str">
        <f t="shared" si="18"/>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19"/>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20"/>
        <v xml:space="preserve"> </v>
      </c>
      <c r="AN94" s="309" t="str">
        <f t="shared" si="21"/>
        <v xml:space="preserve"> </v>
      </c>
      <c r="AO94" s="321"/>
      <c r="AP94" s="321"/>
      <c r="AQ94" s="321"/>
      <c r="AR94" s="321"/>
      <c r="AS94" s="321"/>
      <c r="AT94" s="321"/>
      <c r="AU94" s="321"/>
      <c r="AV94" s="321"/>
      <c r="AW94" s="321"/>
      <c r="AX94" s="321"/>
      <c r="AY94" s="321"/>
      <c r="AZ94" s="321"/>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8" t="str">
        <f t="shared" si="0"/>
        <v>-</v>
      </c>
      <c r="C95" s="309"/>
      <c r="D95" s="309"/>
      <c r="E95" s="309"/>
      <c r="F95" s="374"/>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10"/>
        <v/>
      </c>
      <c r="Z95" s="309"/>
      <c r="AA95" s="309" t="str">
        <f t="shared" si="11"/>
        <v/>
      </c>
      <c r="AB95" s="309" t="str">
        <f t="shared" si="12"/>
        <v xml:space="preserve"> </v>
      </c>
      <c r="AC95" s="309" t="str">
        <f t="shared" si="13"/>
        <v/>
      </c>
      <c r="AD95" s="309" t="str">
        <f t="shared" si="14"/>
        <v xml:space="preserve"> </v>
      </c>
      <c r="AE95" s="310" t="str">
        <f t="shared" si="15"/>
        <v xml:space="preserve"> </v>
      </c>
      <c r="AF95" s="309" t="str">
        <f t="shared" si="16"/>
        <v xml:space="preserve"> </v>
      </c>
      <c r="AG95" s="311">
        <f t="shared" si="17"/>
        <v>0</v>
      </c>
      <c r="AH95" s="311" t="str">
        <f t="shared" si="18"/>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19"/>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20"/>
        <v xml:space="preserve"> </v>
      </c>
      <c r="AN95" s="309" t="str">
        <f t="shared" si="21"/>
        <v xml:space="preserve"> </v>
      </c>
      <c r="AO95" s="321"/>
      <c r="AP95" s="321"/>
      <c r="AQ95" s="321"/>
      <c r="AR95" s="321"/>
      <c r="AS95" s="321"/>
      <c r="AT95" s="321"/>
      <c r="AU95" s="321"/>
      <c r="AV95" s="321"/>
      <c r="AW95" s="321"/>
      <c r="AX95" s="321"/>
      <c r="AY95" s="321"/>
      <c r="AZ95" s="321"/>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8" t="str">
        <f t="shared" si="0"/>
        <v>-</v>
      </c>
      <c r="C96" s="309"/>
      <c r="D96" s="309"/>
      <c r="E96" s="309"/>
      <c r="F96" s="374"/>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10"/>
        <v/>
      </c>
      <c r="Z96" s="309"/>
      <c r="AA96" s="309" t="str">
        <f t="shared" si="11"/>
        <v/>
      </c>
      <c r="AB96" s="309" t="str">
        <f t="shared" si="12"/>
        <v xml:space="preserve"> </v>
      </c>
      <c r="AC96" s="309" t="str">
        <f t="shared" si="13"/>
        <v/>
      </c>
      <c r="AD96" s="309" t="str">
        <f t="shared" si="14"/>
        <v xml:space="preserve"> </v>
      </c>
      <c r="AE96" s="310" t="str">
        <f t="shared" si="15"/>
        <v xml:space="preserve"> </v>
      </c>
      <c r="AF96" s="309" t="str">
        <f t="shared" si="16"/>
        <v xml:space="preserve"> </v>
      </c>
      <c r="AG96" s="311">
        <f t="shared" si="17"/>
        <v>0</v>
      </c>
      <c r="AH96" s="311" t="str">
        <f t="shared" si="18"/>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19"/>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20"/>
        <v xml:space="preserve"> </v>
      </c>
      <c r="AN96" s="309" t="str">
        <f t="shared" si="21"/>
        <v xml:space="preserve"> </v>
      </c>
      <c r="AO96" s="321"/>
      <c r="AP96" s="321"/>
      <c r="AQ96" s="321"/>
      <c r="AR96" s="321"/>
      <c r="AS96" s="321"/>
      <c r="AT96" s="321"/>
      <c r="AU96" s="321"/>
      <c r="AV96" s="321"/>
      <c r="AW96" s="321"/>
      <c r="AX96" s="321"/>
      <c r="AY96" s="321"/>
      <c r="AZ96" s="321"/>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8" t="str">
        <f t="shared" si="0"/>
        <v>-</v>
      </c>
      <c r="C97" s="309"/>
      <c r="D97" s="309"/>
      <c r="E97" s="309"/>
      <c r="F97" s="374"/>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10"/>
        <v/>
      </c>
      <c r="Z97" s="309"/>
      <c r="AA97" s="309" t="str">
        <f t="shared" si="11"/>
        <v/>
      </c>
      <c r="AB97" s="309" t="str">
        <f t="shared" si="12"/>
        <v xml:space="preserve"> </v>
      </c>
      <c r="AC97" s="309" t="str">
        <f t="shared" si="13"/>
        <v/>
      </c>
      <c r="AD97" s="309" t="str">
        <f t="shared" si="14"/>
        <v xml:space="preserve"> </v>
      </c>
      <c r="AE97" s="310" t="str">
        <f t="shared" si="15"/>
        <v xml:space="preserve"> </v>
      </c>
      <c r="AF97" s="309" t="str">
        <f t="shared" si="16"/>
        <v xml:space="preserve"> </v>
      </c>
      <c r="AG97" s="311">
        <f t="shared" si="17"/>
        <v>0</v>
      </c>
      <c r="AH97" s="311" t="str">
        <f t="shared" si="18"/>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19"/>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20"/>
        <v xml:space="preserve"> </v>
      </c>
      <c r="AN97" s="309" t="str">
        <f t="shared" si="21"/>
        <v xml:space="preserve"> </v>
      </c>
      <c r="AO97" s="321"/>
      <c r="AP97" s="321"/>
      <c r="AQ97" s="321"/>
      <c r="AR97" s="321"/>
      <c r="AS97" s="321"/>
      <c r="AT97" s="321"/>
      <c r="AU97" s="321"/>
      <c r="AV97" s="321"/>
      <c r="AW97" s="321"/>
      <c r="AX97" s="321"/>
      <c r="AY97" s="321"/>
      <c r="AZ97" s="321"/>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8" t="str">
        <f t="shared" si="0"/>
        <v>-</v>
      </c>
      <c r="C98" s="309"/>
      <c r="D98" s="309"/>
      <c r="E98" s="309"/>
      <c r="F98" s="374"/>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10"/>
        <v/>
      </c>
      <c r="Z98" s="309"/>
      <c r="AA98" s="309" t="str">
        <f t="shared" si="11"/>
        <v/>
      </c>
      <c r="AB98" s="309" t="str">
        <f t="shared" si="12"/>
        <v xml:space="preserve"> </v>
      </c>
      <c r="AC98" s="309" t="str">
        <f t="shared" si="13"/>
        <v/>
      </c>
      <c r="AD98" s="309" t="str">
        <f t="shared" si="14"/>
        <v xml:space="preserve"> </v>
      </c>
      <c r="AE98" s="310" t="str">
        <f t="shared" si="15"/>
        <v xml:space="preserve"> </v>
      </c>
      <c r="AF98" s="309" t="str">
        <f t="shared" si="16"/>
        <v xml:space="preserve"> </v>
      </c>
      <c r="AG98" s="311">
        <f t="shared" si="17"/>
        <v>0</v>
      </c>
      <c r="AH98" s="311" t="str">
        <f t="shared" si="18"/>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19"/>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20"/>
        <v xml:space="preserve"> </v>
      </c>
      <c r="AN98" s="309" t="str">
        <f t="shared" si="21"/>
        <v xml:space="preserve"> </v>
      </c>
      <c r="AO98" s="321"/>
      <c r="AP98" s="321"/>
      <c r="AQ98" s="321"/>
      <c r="AR98" s="321"/>
      <c r="AS98" s="321"/>
      <c r="AT98" s="321"/>
      <c r="AU98" s="321"/>
      <c r="AV98" s="321"/>
      <c r="AW98" s="321"/>
      <c r="AX98" s="321"/>
      <c r="AY98" s="321"/>
      <c r="AZ98" s="321"/>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8" t="str">
        <f t="shared" si="0"/>
        <v>-</v>
      </c>
      <c r="C99" s="309"/>
      <c r="D99" s="309"/>
      <c r="E99" s="309"/>
      <c r="F99" s="374"/>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10"/>
        <v/>
      </c>
      <c r="Z99" s="309"/>
      <c r="AA99" s="309" t="str">
        <f t="shared" si="11"/>
        <v/>
      </c>
      <c r="AB99" s="309" t="str">
        <f t="shared" si="12"/>
        <v xml:space="preserve"> </v>
      </c>
      <c r="AC99" s="309" t="str">
        <f t="shared" si="13"/>
        <v/>
      </c>
      <c r="AD99" s="309" t="str">
        <f t="shared" si="14"/>
        <v xml:space="preserve"> </v>
      </c>
      <c r="AE99" s="310" t="str">
        <f t="shared" si="15"/>
        <v xml:space="preserve"> </v>
      </c>
      <c r="AF99" s="309" t="str">
        <f t="shared" si="16"/>
        <v xml:space="preserve"> </v>
      </c>
      <c r="AG99" s="311">
        <f t="shared" si="17"/>
        <v>0</v>
      </c>
      <c r="AH99" s="311" t="str">
        <f t="shared" si="18"/>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19"/>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20"/>
        <v xml:space="preserve"> </v>
      </c>
      <c r="AN99" s="309" t="str">
        <f t="shared" si="21"/>
        <v xml:space="preserve"> </v>
      </c>
      <c r="AO99" s="321"/>
      <c r="AP99" s="321"/>
      <c r="AQ99" s="321"/>
      <c r="AR99" s="321"/>
      <c r="AS99" s="321"/>
      <c r="AT99" s="321"/>
      <c r="AU99" s="321"/>
      <c r="AV99" s="321"/>
      <c r="AW99" s="321"/>
      <c r="AX99" s="321"/>
      <c r="AY99" s="321"/>
      <c r="AZ99" s="321"/>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8" t="str">
        <f t="shared" si="0"/>
        <v>-</v>
      </c>
      <c r="C100" s="309"/>
      <c r="D100" s="309"/>
      <c r="E100" s="309"/>
      <c r="F100" s="374"/>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10"/>
        <v/>
      </c>
      <c r="Z100" s="309"/>
      <c r="AA100" s="309" t="str">
        <f t="shared" si="11"/>
        <v/>
      </c>
      <c r="AB100" s="309" t="str">
        <f t="shared" si="12"/>
        <v xml:space="preserve"> </v>
      </c>
      <c r="AC100" s="309" t="str">
        <f t="shared" si="13"/>
        <v/>
      </c>
      <c r="AD100" s="309" t="str">
        <f t="shared" si="14"/>
        <v xml:space="preserve"> </v>
      </c>
      <c r="AE100" s="310" t="str">
        <f t="shared" si="15"/>
        <v xml:space="preserve"> </v>
      </c>
      <c r="AF100" s="309" t="str">
        <f t="shared" si="16"/>
        <v xml:space="preserve"> </v>
      </c>
      <c r="AG100" s="311">
        <f t="shared" si="17"/>
        <v>0</v>
      </c>
      <c r="AH100" s="311" t="str">
        <f t="shared" si="18"/>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19"/>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20"/>
        <v xml:space="preserve"> </v>
      </c>
      <c r="AN100" s="309" t="str">
        <f t="shared" si="21"/>
        <v xml:space="preserve"> </v>
      </c>
      <c r="AO100" s="321"/>
      <c r="AP100" s="321"/>
      <c r="AQ100" s="321"/>
      <c r="AR100" s="321"/>
      <c r="AS100" s="321"/>
      <c r="AT100" s="321"/>
      <c r="AU100" s="321"/>
      <c r="AV100" s="321"/>
      <c r="AW100" s="321"/>
      <c r="AX100" s="321"/>
      <c r="AY100" s="321"/>
      <c r="AZ100" s="321"/>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8" t="str">
        <f t="shared" si="0"/>
        <v>-</v>
      </c>
      <c r="C101" s="309"/>
      <c r="D101" s="309"/>
      <c r="E101" s="309"/>
      <c r="F101" s="374"/>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10"/>
        <v/>
      </c>
      <c r="Z101" s="309"/>
      <c r="AA101" s="309" t="str">
        <f t="shared" si="11"/>
        <v/>
      </c>
      <c r="AB101" s="309" t="str">
        <f t="shared" si="12"/>
        <v xml:space="preserve"> </v>
      </c>
      <c r="AC101" s="309" t="str">
        <f t="shared" si="13"/>
        <v/>
      </c>
      <c r="AD101" s="309" t="str">
        <f t="shared" si="14"/>
        <v xml:space="preserve"> </v>
      </c>
      <c r="AE101" s="310" t="str">
        <f t="shared" si="15"/>
        <v xml:space="preserve"> </v>
      </c>
      <c r="AF101" s="309" t="str">
        <f t="shared" si="16"/>
        <v xml:space="preserve"> </v>
      </c>
      <c r="AG101" s="311">
        <f t="shared" si="17"/>
        <v>0</v>
      </c>
      <c r="AH101" s="311" t="str">
        <f t="shared" si="18"/>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19"/>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20"/>
        <v xml:space="preserve"> </v>
      </c>
      <c r="AN101" s="309" t="str">
        <f t="shared" si="21"/>
        <v xml:space="preserve"> </v>
      </c>
      <c r="AO101" s="321"/>
      <c r="AP101" s="321"/>
      <c r="AQ101" s="321"/>
      <c r="AR101" s="321"/>
      <c r="AS101" s="321"/>
      <c r="AT101" s="321"/>
      <c r="AU101" s="321"/>
      <c r="AV101" s="321"/>
      <c r="AW101" s="321"/>
      <c r="AX101" s="321"/>
      <c r="AY101" s="321"/>
      <c r="AZ101" s="321"/>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8" t="str">
        <f t="shared" si="0"/>
        <v>-</v>
      </c>
      <c r="C102" s="309"/>
      <c r="D102" s="309"/>
      <c r="E102" s="309"/>
      <c r="F102" s="374"/>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10"/>
        <v/>
      </c>
      <c r="Z102" s="309"/>
      <c r="AA102" s="309" t="str">
        <f t="shared" si="11"/>
        <v/>
      </c>
      <c r="AB102" s="309" t="str">
        <f t="shared" si="12"/>
        <v xml:space="preserve"> </v>
      </c>
      <c r="AC102" s="309" t="str">
        <f t="shared" si="13"/>
        <v/>
      </c>
      <c r="AD102" s="309" t="str">
        <f t="shared" si="14"/>
        <v xml:space="preserve"> </v>
      </c>
      <c r="AE102" s="310" t="str">
        <f t="shared" si="15"/>
        <v xml:space="preserve"> </v>
      </c>
      <c r="AF102" s="309" t="str">
        <f t="shared" si="16"/>
        <v xml:space="preserve"> </v>
      </c>
      <c r="AG102" s="311">
        <f t="shared" si="17"/>
        <v>0</v>
      </c>
      <c r="AH102" s="311" t="str">
        <f t="shared" si="18"/>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19"/>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20"/>
        <v xml:space="preserve"> </v>
      </c>
      <c r="AN102" s="309" t="str">
        <f t="shared" si="21"/>
        <v xml:space="preserve"> </v>
      </c>
      <c r="AO102" s="321"/>
      <c r="AP102" s="321"/>
      <c r="AQ102" s="321"/>
      <c r="AR102" s="321"/>
      <c r="AS102" s="321"/>
      <c r="AT102" s="321"/>
      <c r="AU102" s="321"/>
      <c r="AV102" s="321"/>
      <c r="AW102" s="321"/>
      <c r="AX102" s="321"/>
      <c r="AY102" s="321"/>
      <c r="AZ102" s="321"/>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8" t="str">
        <f t="shared" si="0"/>
        <v>-</v>
      </c>
      <c r="C103" s="309"/>
      <c r="D103" s="309"/>
      <c r="E103" s="309"/>
      <c r="F103" s="374"/>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10"/>
        <v/>
      </c>
      <c r="Z103" s="309"/>
      <c r="AA103" s="309" t="str">
        <f t="shared" si="11"/>
        <v/>
      </c>
      <c r="AB103" s="309" t="str">
        <f t="shared" si="12"/>
        <v xml:space="preserve"> </v>
      </c>
      <c r="AC103" s="309" t="str">
        <f t="shared" si="13"/>
        <v/>
      </c>
      <c r="AD103" s="309" t="str">
        <f t="shared" si="14"/>
        <v xml:space="preserve"> </v>
      </c>
      <c r="AE103" s="310" t="str">
        <f t="shared" si="15"/>
        <v xml:space="preserve"> </v>
      </c>
      <c r="AF103" s="309" t="str">
        <f t="shared" si="16"/>
        <v xml:space="preserve"> </v>
      </c>
      <c r="AG103" s="311">
        <f t="shared" si="17"/>
        <v>0</v>
      </c>
      <c r="AH103" s="311" t="str">
        <f t="shared" si="18"/>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19"/>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20"/>
        <v xml:space="preserve"> </v>
      </c>
      <c r="AN103" s="309" t="str">
        <f t="shared" si="21"/>
        <v xml:space="preserve"> </v>
      </c>
      <c r="AO103" s="321"/>
      <c r="AP103" s="321"/>
      <c r="AQ103" s="321"/>
      <c r="AR103" s="321"/>
      <c r="AS103" s="321"/>
      <c r="AT103" s="321"/>
      <c r="AU103" s="321"/>
      <c r="AV103" s="321"/>
      <c r="AW103" s="321"/>
      <c r="AX103" s="321"/>
      <c r="AY103" s="321"/>
      <c r="AZ103" s="321"/>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8" t="str">
        <f t="shared" si="0"/>
        <v>-</v>
      </c>
      <c r="C104" s="309"/>
      <c r="D104" s="309"/>
      <c r="E104" s="309"/>
      <c r="F104" s="374"/>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10"/>
        <v/>
      </c>
      <c r="Z104" s="309"/>
      <c r="AA104" s="309" t="str">
        <f t="shared" si="11"/>
        <v/>
      </c>
      <c r="AB104" s="309" t="str">
        <f t="shared" si="12"/>
        <v xml:space="preserve"> </v>
      </c>
      <c r="AC104" s="309" t="str">
        <f t="shared" si="13"/>
        <v/>
      </c>
      <c r="AD104" s="309" t="str">
        <f t="shared" si="14"/>
        <v xml:space="preserve"> </v>
      </c>
      <c r="AE104" s="310" t="str">
        <f t="shared" si="15"/>
        <v xml:space="preserve"> </v>
      </c>
      <c r="AF104" s="309" t="str">
        <f t="shared" si="16"/>
        <v xml:space="preserve"> </v>
      </c>
      <c r="AG104" s="311">
        <f t="shared" si="17"/>
        <v>0</v>
      </c>
      <c r="AH104" s="311" t="str">
        <f t="shared" si="18"/>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19"/>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20"/>
        <v xml:space="preserve"> </v>
      </c>
      <c r="AN104" s="309" t="str">
        <f t="shared" si="21"/>
        <v xml:space="preserve"> </v>
      </c>
      <c r="AO104" s="321"/>
      <c r="AP104" s="321"/>
      <c r="AQ104" s="321"/>
      <c r="AR104" s="321"/>
      <c r="AS104" s="321"/>
      <c r="AT104" s="321"/>
      <c r="AU104" s="321"/>
      <c r="AV104" s="321"/>
      <c r="AW104" s="321"/>
      <c r="AX104" s="321"/>
      <c r="AY104" s="321"/>
      <c r="AZ104" s="321"/>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8" t="str">
        <f t="shared" si="0"/>
        <v>-</v>
      </c>
      <c r="C105" s="309"/>
      <c r="D105" s="309"/>
      <c r="E105" s="309"/>
      <c r="F105" s="374"/>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10"/>
        <v/>
      </c>
      <c r="Z105" s="309"/>
      <c r="AA105" s="309" t="str">
        <f t="shared" si="11"/>
        <v/>
      </c>
      <c r="AB105" s="309" t="str">
        <f t="shared" si="12"/>
        <v xml:space="preserve"> </v>
      </c>
      <c r="AC105" s="309" t="str">
        <f t="shared" si="13"/>
        <v/>
      </c>
      <c r="AD105" s="309" t="str">
        <f t="shared" si="14"/>
        <v xml:space="preserve"> </v>
      </c>
      <c r="AE105" s="310" t="str">
        <f t="shared" si="15"/>
        <v xml:space="preserve"> </v>
      </c>
      <c r="AF105" s="309" t="str">
        <f t="shared" si="16"/>
        <v xml:space="preserve"> </v>
      </c>
      <c r="AG105" s="311">
        <f t="shared" si="17"/>
        <v>0</v>
      </c>
      <c r="AH105" s="311" t="str">
        <f t="shared" si="18"/>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19"/>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20"/>
        <v xml:space="preserve"> </v>
      </c>
      <c r="AN105" s="309" t="str">
        <f t="shared" si="21"/>
        <v xml:space="preserve"> </v>
      </c>
      <c r="AO105" s="321"/>
      <c r="AP105" s="321"/>
      <c r="AQ105" s="321"/>
      <c r="AR105" s="321"/>
      <c r="AS105" s="321"/>
      <c r="AT105" s="321"/>
      <c r="AU105" s="321"/>
      <c r="AV105" s="321"/>
      <c r="AW105" s="321"/>
      <c r="AX105" s="321"/>
      <c r="AY105" s="321"/>
      <c r="AZ105" s="321"/>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8" t="str">
        <f t="shared" si="0"/>
        <v>-</v>
      </c>
      <c r="C106" s="309"/>
      <c r="D106" s="309"/>
      <c r="E106" s="309"/>
      <c r="F106" s="374"/>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10"/>
        <v/>
      </c>
      <c r="Z106" s="309"/>
      <c r="AA106" s="309" t="str">
        <f t="shared" si="11"/>
        <v/>
      </c>
      <c r="AB106" s="309" t="str">
        <f t="shared" si="12"/>
        <v xml:space="preserve"> </v>
      </c>
      <c r="AC106" s="309" t="str">
        <f t="shared" si="13"/>
        <v/>
      </c>
      <c r="AD106" s="309" t="str">
        <f t="shared" si="14"/>
        <v xml:space="preserve"> </v>
      </c>
      <c r="AE106" s="310" t="str">
        <f t="shared" si="15"/>
        <v xml:space="preserve"> </v>
      </c>
      <c r="AF106" s="309" t="str">
        <f t="shared" si="16"/>
        <v xml:space="preserve"> </v>
      </c>
      <c r="AG106" s="311">
        <f t="shared" si="17"/>
        <v>0</v>
      </c>
      <c r="AH106" s="311" t="str">
        <f t="shared" si="18"/>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19"/>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20"/>
        <v xml:space="preserve"> </v>
      </c>
      <c r="AN106" s="309" t="str">
        <f t="shared" si="21"/>
        <v xml:space="preserve"> </v>
      </c>
      <c r="AO106" s="321"/>
      <c r="AP106" s="321"/>
      <c r="AQ106" s="321"/>
      <c r="AR106" s="321"/>
      <c r="AS106" s="321"/>
      <c r="AT106" s="321"/>
      <c r="AU106" s="321"/>
      <c r="AV106" s="321"/>
      <c r="AW106" s="321"/>
      <c r="AX106" s="321"/>
      <c r="AY106" s="321"/>
      <c r="AZ106" s="321"/>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8" t="str">
        <f t="shared" si="0"/>
        <v>-</v>
      </c>
      <c r="C107" s="309"/>
      <c r="D107" s="309"/>
      <c r="E107" s="309"/>
      <c r="F107" s="374"/>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10"/>
        <v/>
      </c>
      <c r="Z107" s="309"/>
      <c r="AA107" s="309" t="str">
        <f t="shared" si="11"/>
        <v/>
      </c>
      <c r="AB107" s="309" t="str">
        <f t="shared" si="12"/>
        <v xml:space="preserve"> </v>
      </c>
      <c r="AC107" s="309" t="str">
        <f t="shared" si="13"/>
        <v/>
      </c>
      <c r="AD107" s="309" t="str">
        <f t="shared" si="14"/>
        <v xml:space="preserve"> </v>
      </c>
      <c r="AE107" s="310" t="str">
        <f t="shared" si="15"/>
        <v xml:space="preserve"> </v>
      </c>
      <c r="AF107" s="309" t="str">
        <f t="shared" si="16"/>
        <v xml:space="preserve"> </v>
      </c>
      <c r="AG107" s="311">
        <f t="shared" si="17"/>
        <v>0</v>
      </c>
      <c r="AH107" s="311" t="str">
        <f t="shared" si="18"/>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19"/>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20"/>
        <v xml:space="preserve"> </v>
      </c>
      <c r="AN107" s="309" t="str">
        <f t="shared" si="21"/>
        <v xml:space="preserve"> </v>
      </c>
      <c r="AO107" s="321"/>
      <c r="AP107" s="321"/>
      <c r="AQ107" s="321"/>
      <c r="AR107" s="321"/>
      <c r="AS107" s="321"/>
      <c r="AT107" s="321"/>
      <c r="AU107" s="321"/>
      <c r="AV107" s="321"/>
      <c r="AW107" s="321"/>
      <c r="AX107" s="321"/>
      <c r="AY107" s="321"/>
      <c r="AZ107" s="321"/>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8" t="str">
        <f t="shared" si="0"/>
        <v>-</v>
      </c>
      <c r="C108" s="309"/>
      <c r="D108" s="309"/>
      <c r="E108" s="309"/>
      <c r="F108" s="374"/>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10"/>
        <v/>
      </c>
      <c r="Z108" s="309"/>
      <c r="AA108" s="309" t="str">
        <f t="shared" si="11"/>
        <v/>
      </c>
      <c r="AB108" s="309" t="str">
        <f t="shared" si="12"/>
        <v xml:space="preserve"> </v>
      </c>
      <c r="AC108" s="309" t="str">
        <f t="shared" si="13"/>
        <v/>
      </c>
      <c r="AD108" s="309" t="str">
        <f t="shared" si="14"/>
        <v xml:space="preserve"> </v>
      </c>
      <c r="AE108" s="310" t="str">
        <f t="shared" si="15"/>
        <v xml:space="preserve"> </v>
      </c>
      <c r="AF108" s="309" t="str">
        <f t="shared" si="16"/>
        <v xml:space="preserve"> </v>
      </c>
      <c r="AG108" s="311">
        <f t="shared" si="17"/>
        <v>0</v>
      </c>
      <c r="AH108" s="311" t="str">
        <f t="shared" si="18"/>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19"/>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20"/>
        <v xml:space="preserve"> </v>
      </c>
      <c r="AN108" s="309" t="str">
        <f t="shared" si="21"/>
        <v xml:space="preserve"> </v>
      </c>
      <c r="AO108" s="321"/>
      <c r="AP108" s="321"/>
      <c r="AQ108" s="321"/>
      <c r="AR108" s="321"/>
      <c r="AS108" s="321"/>
      <c r="AT108" s="321"/>
      <c r="AU108" s="321"/>
      <c r="AV108" s="321"/>
      <c r="AW108" s="321"/>
      <c r="AX108" s="321"/>
      <c r="AY108" s="321"/>
      <c r="AZ108" s="321"/>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8" t="str">
        <f t="shared" si="0"/>
        <v>-</v>
      </c>
      <c r="C109" s="309"/>
      <c r="D109" s="309"/>
      <c r="E109" s="309"/>
      <c r="F109" s="374"/>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10"/>
        <v/>
      </c>
      <c r="Z109" s="309"/>
      <c r="AA109" s="309" t="str">
        <f t="shared" si="11"/>
        <v/>
      </c>
      <c r="AB109" s="309" t="str">
        <f t="shared" si="12"/>
        <v xml:space="preserve"> </v>
      </c>
      <c r="AC109" s="309" t="str">
        <f t="shared" si="13"/>
        <v/>
      </c>
      <c r="AD109" s="309" t="str">
        <f t="shared" si="14"/>
        <v xml:space="preserve"> </v>
      </c>
      <c r="AE109" s="310" t="str">
        <f t="shared" si="15"/>
        <v xml:space="preserve"> </v>
      </c>
      <c r="AF109" s="309" t="str">
        <f t="shared" si="16"/>
        <v xml:space="preserve"> </v>
      </c>
      <c r="AG109" s="311">
        <f t="shared" si="17"/>
        <v>0</v>
      </c>
      <c r="AH109" s="311" t="str">
        <f t="shared" si="18"/>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19"/>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20"/>
        <v xml:space="preserve"> </v>
      </c>
      <c r="AN109" s="309" t="str">
        <f t="shared" si="21"/>
        <v xml:space="preserve"> </v>
      </c>
      <c r="AO109" s="321"/>
      <c r="AP109" s="321"/>
      <c r="AQ109" s="321"/>
      <c r="AR109" s="321"/>
      <c r="AS109" s="321"/>
      <c r="AT109" s="321"/>
      <c r="AU109" s="321"/>
      <c r="AV109" s="321"/>
      <c r="AW109" s="321"/>
      <c r="AX109" s="321"/>
      <c r="AY109" s="321"/>
      <c r="AZ109" s="321"/>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8" t="str">
        <f t="shared" si="0"/>
        <v>-</v>
      </c>
      <c r="C110" s="309"/>
      <c r="D110" s="309"/>
      <c r="E110" s="309"/>
      <c r="F110" s="374"/>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10"/>
        <v/>
      </c>
      <c r="Z110" s="309"/>
      <c r="AA110" s="309" t="str">
        <f t="shared" si="11"/>
        <v/>
      </c>
      <c r="AB110" s="309" t="str">
        <f t="shared" si="12"/>
        <v xml:space="preserve"> </v>
      </c>
      <c r="AC110" s="309" t="str">
        <f t="shared" si="13"/>
        <v/>
      </c>
      <c r="AD110" s="309" t="str">
        <f t="shared" si="14"/>
        <v xml:space="preserve"> </v>
      </c>
      <c r="AE110" s="310" t="str">
        <f t="shared" si="15"/>
        <v xml:space="preserve"> </v>
      </c>
      <c r="AF110" s="309" t="str">
        <f t="shared" si="16"/>
        <v xml:space="preserve"> </v>
      </c>
      <c r="AG110" s="311">
        <f t="shared" si="17"/>
        <v>0</v>
      </c>
      <c r="AH110" s="311" t="str">
        <f t="shared" si="18"/>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19"/>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20"/>
        <v xml:space="preserve"> </v>
      </c>
      <c r="AN110" s="309" t="str">
        <f t="shared" si="21"/>
        <v xml:space="preserve"> </v>
      </c>
      <c r="AO110" s="321"/>
      <c r="AP110" s="321"/>
      <c r="AQ110" s="321"/>
      <c r="AR110" s="321"/>
      <c r="AS110" s="321"/>
      <c r="AT110" s="321"/>
      <c r="AU110" s="321"/>
      <c r="AV110" s="321"/>
      <c r="AW110" s="321"/>
      <c r="AX110" s="321"/>
      <c r="AY110" s="321"/>
      <c r="AZ110" s="321"/>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8" t="str">
        <f t="shared" si="0"/>
        <v>-</v>
      </c>
      <c r="C111" s="309"/>
      <c r="D111" s="309"/>
      <c r="E111" s="309"/>
      <c r="F111" s="374"/>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10"/>
        <v/>
      </c>
      <c r="Z111" s="309"/>
      <c r="AA111" s="309" t="str">
        <f t="shared" si="11"/>
        <v/>
      </c>
      <c r="AB111" s="309" t="str">
        <f t="shared" si="12"/>
        <v xml:space="preserve"> </v>
      </c>
      <c r="AC111" s="309" t="str">
        <f t="shared" si="13"/>
        <v/>
      </c>
      <c r="AD111" s="309" t="str">
        <f t="shared" si="14"/>
        <v xml:space="preserve"> </v>
      </c>
      <c r="AE111" s="310" t="str">
        <f t="shared" si="15"/>
        <v xml:space="preserve"> </v>
      </c>
      <c r="AF111" s="309" t="str">
        <f t="shared" si="16"/>
        <v xml:space="preserve"> </v>
      </c>
      <c r="AG111" s="311">
        <f t="shared" si="17"/>
        <v>0</v>
      </c>
      <c r="AH111" s="311" t="str">
        <f t="shared" si="18"/>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19"/>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20"/>
        <v xml:space="preserve"> </v>
      </c>
      <c r="AN111" s="309" t="str">
        <f t="shared" si="21"/>
        <v xml:space="preserve"> </v>
      </c>
      <c r="AO111" s="321"/>
      <c r="AP111" s="321"/>
      <c r="AQ111" s="321"/>
      <c r="AR111" s="321"/>
      <c r="AS111" s="321"/>
      <c r="AT111" s="321"/>
      <c r="AU111" s="321"/>
      <c r="AV111" s="321"/>
      <c r="AW111" s="321"/>
      <c r="AX111" s="321"/>
      <c r="AY111" s="321"/>
      <c r="AZ111" s="321"/>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8" t="str">
        <f t="shared" si="0"/>
        <v>-</v>
      </c>
      <c r="C112" s="309"/>
      <c r="D112" s="309"/>
      <c r="E112" s="309"/>
      <c r="F112" s="374"/>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10"/>
        <v/>
      </c>
      <c r="Z112" s="309"/>
      <c r="AA112" s="309" t="str">
        <f t="shared" si="11"/>
        <v/>
      </c>
      <c r="AB112" s="309" t="str">
        <f t="shared" si="12"/>
        <v xml:space="preserve"> </v>
      </c>
      <c r="AC112" s="309" t="str">
        <f t="shared" si="13"/>
        <v/>
      </c>
      <c r="AD112" s="309" t="str">
        <f t="shared" si="14"/>
        <v xml:space="preserve"> </v>
      </c>
      <c r="AE112" s="310" t="str">
        <f t="shared" si="15"/>
        <v xml:space="preserve"> </v>
      </c>
      <c r="AF112" s="309" t="str">
        <f t="shared" si="16"/>
        <v xml:space="preserve"> </v>
      </c>
      <c r="AG112" s="311">
        <f t="shared" si="17"/>
        <v>0</v>
      </c>
      <c r="AH112" s="311" t="str">
        <f t="shared" si="18"/>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19"/>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20"/>
        <v xml:space="preserve"> </v>
      </c>
      <c r="AN112" s="309" t="str">
        <f t="shared" si="21"/>
        <v xml:space="preserve"> </v>
      </c>
      <c r="AO112" s="321"/>
      <c r="AP112" s="321"/>
      <c r="AQ112" s="321"/>
      <c r="AR112" s="321"/>
      <c r="AS112" s="321"/>
      <c r="AT112" s="321"/>
      <c r="AU112" s="321"/>
      <c r="AV112" s="321"/>
      <c r="AW112" s="321"/>
      <c r="AX112" s="321"/>
      <c r="AY112" s="321"/>
      <c r="AZ112" s="321"/>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8" t="str">
        <f t="shared" si="0"/>
        <v>-</v>
      </c>
      <c r="C113" s="309"/>
      <c r="D113" s="309"/>
      <c r="E113" s="309"/>
      <c r="F113" s="374"/>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10"/>
        <v/>
      </c>
      <c r="Z113" s="309"/>
      <c r="AA113" s="309" t="str">
        <f t="shared" si="11"/>
        <v/>
      </c>
      <c r="AB113" s="309" t="str">
        <f t="shared" si="12"/>
        <v xml:space="preserve"> </v>
      </c>
      <c r="AC113" s="309" t="str">
        <f t="shared" si="13"/>
        <v/>
      </c>
      <c r="AD113" s="309" t="str">
        <f t="shared" si="14"/>
        <v xml:space="preserve"> </v>
      </c>
      <c r="AE113" s="310" t="str">
        <f t="shared" si="15"/>
        <v xml:space="preserve"> </v>
      </c>
      <c r="AF113" s="309" t="str">
        <f t="shared" si="16"/>
        <v xml:space="preserve"> </v>
      </c>
      <c r="AG113" s="311">
        <f t="shared" si="17"/>
        <v>0</v>
      </c>
      <c r="AH113" s="311" t="str">
        <f t="shared" si="18"/>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19"/>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20"/>
        <v xml:space="preserve"> </v>
      </c>
      <c r="AN113" s="309" t="str">
        <f t="shared" si="21"/>
        <v xml:space="preserve"> </v>
      </c>
      <c r="AO113" s="321"/>
      <c r="AP113" s="321"/>
      <c r="AQ113" s="321"/>
      <c r="AR113" s="321"/>
      <c r="AS113" s="321"/>
      <c r="AT113" s="321"/>
      <c r="AU113" s="321"/>
      <c r="AV113" s="321"/>
      <c r="AW113" s="321"/>
      <c r="AX113" s="321"/>
      <c r="AY113" s="321"/>
      <c r="AZ113" s="321"/>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8" t="str">
        <f t="shared" si="0"/>
        <v>-</v>
      </c>
      <c r="C114" s="309"/>
      <c r="D114" s="309"/>
      <c r="E114" s="309"/>
      <c r="F114" s="374"/>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10"/>
        <v/>
      </c>
      <c r="Z114" s="309"/>
      <c r="AA114" s="309" t="str">
        <f t="shared" si="11"/>
        <v/>
      </c>
      <c r="AB114" s="309" t="str">
        <f t="shared" si="12"/>
        <v xml:space="preserve"> </v>
      </c>
      <c r="AC114" s="309" t="str">
        <f t="shared" si="13"/>
        <v/>
      </c>
      <c r="AD114" s="309" t="str">
        <f t="shared" si="14"/>
        <v xml:space="preserve"> </v>
      </c>
      <c r="AE114" s="310" t="str">
        <f t="shared" si="15"/>
        <v xml:space="preserve"> </v>
      </c>
      <c r="AF114" s="309" t="str">
        <f t="shared" si="16"/>
        <v xml:space="preserve"> </v>
      </c>
      <c r="AG114" s="311">
        <f t="shared" si="17"/>
        <v>0</v>
      </c>
      <c r="AH114" s="311" t="str">
        <f t="shared" si="18"/>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19"/>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20"/>
        <v xml:space="preserve"> </v>
      </c>
      <c r="AN114" s="309" t="str">
        <f t="shared" si="21"/>
        <v xml:space="preserve"> </v>
      </c>
      <c r="AO114" s="321"/>
      <c r="AP114" s="321"/>
      <c r="AQ114" s="321"/>
      <c r="AR114" s="321"/>
      <c r="AS114" s="321"/>
      <c r="AT114" s="321"/>
      <c r="AU114" s="321"/>
      <c r="AV114" s="321"/>
      <c r="AW114" s="321"/>
      <c r="AX114" s="321"/>
      <c r="AY114" s="321"/>
      <c r="AZ114" s="321"/>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8" t="str">
        <f t="shared" si="0"/>
        <v>-</v>
      </c>
      <c r="C115" s="309"/>
      <c r="D115" s="309"/>
      <c r="E115" s="309"/>
      <c r="F115" s="374"/>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10"/>
        <v/>
      </c>
      <c r="Z115" s="309"/>
      <c r="AA115" s="309" t="str">
        <f t="shared" si="11"/>
        <v/>
      </c>
      <c r="AB115" s="309" t="str">
        <f t="shared" si="12"/>
        <v xml:space="preserve"> </v>
      </c>
      <c r="AC115" s="309" t="str">
        <f t="shared" si="13"/>
        <v/>
      </c>
      <c r="AD115" s="309" t="str">
        <f t="shared" si="14"/>
        <v xml:space="preserve"> </v>
      </c>
      <c r="AE115" s="310" t="str">
        <f t="shared" si="15"/>
        <v xml:space="preserve"> </v>
      </c>
      <c r="AF115" s="309" t="str">
        <f t="shared" si="16"/>
        <v xml:space="preserve"> </v>
      </c>
      <c r="AG115" s="311">
        <f t="shared" si="17"/>
        <v>0</v>
      </c>
      <c r="AH115" s="311" t="str">
        <f t="shared" si="18"/>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19"/>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20"/>
        <v xml:space="preserve"> </v>
      </c>
      <c r="AN115" s="309" t="str">
        <f t="shared" si="21"/>
        <v xml:space="preserve"> </v>
      </c>
      <c r="AO115" s="321"/>
      <c r="AP115" s="321"/>
      <c r="AQ115" s="321"/>
      <c r="AR115" s="321"/>
      <c r="AS115" s="321"/>
      <c r="AT115" s="321"/>
      <c r="AU115" s="321"/>
      <c r="AV115" s="321"/>
      <c r="AW115" s="321"/>
      <c r="AX115" s="321"/>
      <c r="AY115" s="321"/>
      <c r="AZ115" s="321"/>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8" t="str">
        <f t="shared" si="0"/>
        <v>-</v>
      </c>
      <c r="C116" s="309"/>
      <c r="D116" s="309"/>
      <c r="E116" s="309"/>
      <c r="F116" s="374"/>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10"/>
        <v/>
      </c>
      <c r="Z116" s="309"/>
      <c r="AA116" s="309" t="str">
        <f t="shared" si="11"/>
        <v/>
      </c>
      <c r="AB116" s="309" t="str">
        <f t="shared" si="12"/>
        <v xml:space="preserve"> </v>
      </c>
      <c r="AC116" s="309" t="str">
        <f t="shared" si="13"/>
        <v/>
      </c>
      <c r="AD116" s="309" t="str">
        <f t="shared" si="14"/>
        <v xml:space="preserve"> </v>
      </c>
      <c r="AE116" s="310" t="str">
        <f t="shared" si="15"/>
        <v xml:space="preserve"> </v>
      </c>
      <c r="AF116" s="309" t="str">
        <f t="shared" si="16"/>
        <v xml:space="preserve"> </v>
      </c>
      <c r="AG116" s="311">
        <f t="shared" si="17"/>
        <v>0</v>
      </c>
      <c r="AH116" s="311" t="str">
        <f t="shared" si="18"/>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19"/>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20"/>
        <v xml:space="preserve"> </v>
      </c>
      <c r="AN116" s="309" t="str">
        <f t="shared" si="21"/>
        <v xml:space="preserve"> </v>
      </c>
      <c r="AO116" s="321"/>
      <c r="AP116" s="321"/>
      <c r="AQ116" s="321"/>
      <c r="AR116" s="321"/>
      <c r="AS116" s="321"/>
      <c r="AT116" s="321"/>
      <c r="AU116" s="321"/>
      <c r="AV116" s="321"/>
      <c r="AW116" s="321"/>
      <c r="AX116" s="321"/>
      <c r="AY116" s="321"/>
      <c r="AZ116" s="321"/>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8" t="str">
        <f t="shared" si="0"/>
        <v>-</v>
      </c>
      <c r="C117" s="309"/>
      <c r="D117" s="309"/>
      <c r="E117" s="309"/>
      <c r="F117" s="374"/>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10"/>
        <v/>
      </c>
      <c r="Z117" s="309"/>
      <c r="AA117" s="309" t="str">
        <f t="shared" si="11"/>
        <v/>
      </c>
      <c r="AB117" s="309" t="str">
        <f t="shared" si="12"/>
        <v xml:space="preserve"> </v>
      </c>
      <c r="AC117" s="309" t="str">
        <f t="shared" si="13"/>
        <v/>
      </c>
      <c r="AD117" s="309" t="str">
        <f t="shared" si="14"/>
        <v xml:space="preserve"> </v>
      </c>
      <c r="AE117" s="310" t="str">
        <f t="shared" si="15"/>
        <v xml:space="preserve"> </v>
      </c>
      <c r="AF117" s="309" t="str">
        <f t="shared" si="16"/>
        <v xml:space="preserve"> </v>
      </c>
      <c r="AG117" s="311">
        <f t="shared" si="17"/>
        <v>0</v>
      </c>
      <c r="AH117" s="311" t="str">
        <f t="shared" si="18"/>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19"/>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20"/>
        <v xml:space="preserve"> </v>
      </c>
      <c r="AN117" s="309" t="str">
        <f t="shared" si="21"/>
        <v xml:space="preserve"> </v>
      </c>
      <c r="AO117" s="321"/>
      <c r="AP117" s="321"/>
      <c r="AQ117" s="321"/>
      <c r="AR117" s="321"/>
      <c r="AS117" s="321"/>
      <c r="AT117" s="321"/>
      <c r="AU117" s="321"/>
      <c r="AV117" s="321"/>
      <c r="AW117" s="321"/>
      <c r="AX117" s="321"/>
      <c r="AY117" s="321"/>
      <c r="AZ117" s="321"/>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8" t="str">
        <f t="shared" si="0"/>
        <v>-</v>
      </c>
      <c r="C118" s="309"/>
      <c r="D118" s="309"/>
      <c r="E118" s="309"/>
      <c r="F118" s="374"/>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10"/>
        <v/>
      </c>
      <c r="Z118" s="309"/>
      <c r="AA118" s="309" t="str">
        <f t="shared" si="11"/>
        <v/>
      </c>
      <c r="AB118" s="309" t="str">
        <f t="shared" si="12"/>
        <v xml:space="preserve"> </v>
      </c>
      <c r="AC118" s="309" t="str">
        <f t="shared" si="13"/>
        <v/>
      </c>
      <c r="AD118" s="309" t="str">
        <f t="shared" si="14"/>
        <v xml:space="preserve"> </v>
      </c>
      <c r="AE118" s="310" t="str">
        <f t="shared" si="15"/>
        <v xml:space="preserve"> </v>
      </c>
      <c r="AF118" s="309" t="str">
        <f t="shared" si="16"/>
        <v xml:space="preserve"> </v>
      </c>
      <c r="AG118" s="311">
        <f t="shared" si="17"/>
        <v>0</v>
      </c>
      <c r="AH118" s="311" t="str">
        <f t="shared" si="18"/>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19"/>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20"/>
        <v xml:space="preserve"> </v>
      </c>
      <c r="AN118" s="309" t="str">
        <f t="shared" si="21"/>
        <v xml:space="preserve"> </v>
      </c>
      <c r="AO118" s="321"/>
      <c r="AP118" s="321"/>
      <c r="AQ118" s="321"/>
      <c r="AR118" s="321"/>
      <c r="AS118" s="321"/>
      <c r="AT118" s="321"/>
      <c r="AU118" s="321"/>
      <c r="AV118" s="321"/>
      <c r="AW118" s="321"/>
      <c r="AX118" s="321"/>
      <c r="AY118" s="321"/>
      <c r="AZ118" s="321"/>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8" t="str">
        <f t="shared" si="0"/>
        <v>-</v>
      </c>
      <c r="C119" s="309"/>
      <c r="D119" s="309"/>
      <c r="E119" s="309"/>
      <c r="F119" s="374"/>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10"/>
        <v/>
      </c>
      <c r="Z119" s="309"/>
      <c r="AA119" s="309" t="str">
        <f t="shared" si="11"/>
        <v/>
      </c>
      <c r="AB119" s="309" t="str">
        <f t="shared" si="12"/>
        <v xml:space="preserve"> </v>
      </c>
      <c r="AC119" s="309" t="str">
        <f t="shared" si="13"/>
        <v/>
      </c>
      <c r="AD119" s="309" t="str">
        <f t="shared" si="14"/>
        <v xml:space="preserve"> </v>
      </c>
      <c r="AE119" s="310" t="str">
        <f t="shared" si="15"/>
        <v xml:space="preserve"> </v>
      </c>
      <c r="AF119" s="309" t="str">
        <f t="shared" si="16"/>
        <v xml:space="preserve"> </v>
      </c>
      <c r="AG119" s="311">
        <f t="shared" si="17"/>
        <v>0</v>
      </c>
      <c r="AH119" s="311" t="str">
        <f t="shared" si="18"/>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19"/>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20"/>
        <v xml:space="preserve"> </v>
      </c>
      <c r="AN119" s="309" t="str">
        <f t="shared" si="21"/>
        <v xml:space="preserve"> </v>
      </c>
      <c r="AO119" s="321"/>
      <c r="AP119" s="321"/>
      <c r="AQ119" s="321"/>
      <c r="AR119" s="321"/>
      <c r="AS119" s="321"/>
      <c r="AT119" s="321"/>
      <c r="AU119" s="321"/>
      <c r="AV119" s="321"/>
      <c r="AW119" s="321"/>
      <c r="AX119" s="321"/>
      <c r="AY119" s="321"/>
      <c r="AZ119" s="321"/>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8" t="str">
        <f t="shared" si="0"/>
        <v>-</v>
      </c>
      <c r="C120" s="309"/>
      <c r="D120" s="309"/>
      <c r="E120" s="309"/>
      <c r="F120" s="374"/>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10"/>
        <v/>
      </c>
      <c r="Z120" s="309"/>
      <c r="AA120" s="309" t="str">
        <f t="shared" si="11"/>
        <v/>
      </c>
      <c r="AB120" s="309" t="str">
        <f t="shared" si="12"/>
        <v xml:space="preserve"> </v>
      </c>
      <c r="AC120" s="309" t="str">
        <f t="shared" si="13"/>
        <v/>
      </c>
      <c r="AD120" s="309" t="str">
        <f t="shared" si="14"/>
        <v xml:space="preserve"> </v>
      </c>
      <c r="AE120" s="310" t="str">
        <f t="shared" si="15"/>
        <v xml:space="preserve"> </v>
      </c>
      <c r="AF120" s="309" t="str">
        <f t="shared" si="16"/>
        <v xml:space="preserve"> </v>
      </c>
      <c r="AG120" s="311">
        <f t="shared" si="17"/>
        <v>0</v>
      </c>
      <c r="AH120" s="311" t="str">
        <f t="shared" si="18"/>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19"/>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20"/>
        <v xml:space="preserve"> </v>
      </c>
      <c r="AN120" s="309" t="str">
        <f t="shared" si="21"/>
        <v xml:space="preserve"> </v>
      </c>
      <c r="AO120" s="321"/>
      <c r="AP120" s="321"/>
      <c r="AQ120" s="321"/>
      <c r="AR120" s="321"/>
      <c r="AS120" s="321"/>
      <c r="AT120" s="321"/>
      <c r="AU120" s="321"/>
      <c r="AV120" s="321"/>
      <c r="AW120" s="321"/>
      <c r="AX120" s="321"/>
      <c r="AY120" s="321"/>
      <c r="AZ120" s="321"/>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8" t="str">
        <f t="shared" si="0"/>
        <v>-</v>
      </c>
      <c r="C121" s="309"/>
      <c r="D121" s="309"/>
      <c r="E121" s="309"/>
      <c r="F121" s="374"/>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10"/>
        <v/>
      </c>
      <c r="Z121" s="309"/>
      <c r="AA121" s="309" t="str">
        <f t="shared" si="11"/>
        <v/>
      </c>
      <c r="AB121" s="309" t="str">
        <f t="shared" si="12"/>
        <v xml:space="preserve"> </v>
      </c>
      <c r="AC121" s="309" t="str">
        <f t="shared" si="13"/>
        <v/>
      </c>
      <c r="AD121" s="309" t="str">
        <f t="shared" si="14"/>
        <v xml:space="preserve"> </v>
      </c>
      <c r="AE121" s="310" t="str">
        <f t="shared" si="15"/>
        <v xml:space="preserve"> </v>
      </c>
      <c r="AF121" s="309" t="str">
        <f t="shared" si="16"/>
        <v xml:space="preserve"> </v>
      </c>
      <c r="AG121" s="311">
        <f t="shared" si="17"/>
        <v>0</v>
      </c>
      <c r="AH121" s="311" t="str">
        <f t="shared" si="18"/>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19"/>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20"/>
        <v xml:space="preserve"> </v>
      </c>
      <c r="AN121" s="309" t="str">
        <f t="shared" si="21"/>
        <v xml:space="preserve"> </v>
      </c>
      <c r="AO121" s="321"/>
      <c r="AP121" s="321"/>
      <c r="AQ121" s="321"/>
      <c r="AR121" s="321"/>
      <c r="AS121" s="321"/>
      <c r="AT121" s="321"/>
      <c r="AU121" s="321"/>
      <c r="AV121" s="321"/>
      <c r="AW121" s="321"/>
      <c r="AX121" s="321"/>
      <c r="AY121" s="321"/>
      <c r="AZ121" s="321"/>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8" t="str">
        <f t="shared" si="0"/>
        <v>-</v>
      </c>
      <c r="C122" s="309"/>
      <c r="D122" s="309"/>
      <c r="E122" s="309"/>
      <c r="F122" s="374"/>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10"/>
        <v/>
      </c>
      <c r="Z122" s="309"/>
      <c r="AA122" s="309" t="str">
        <f t="shared" si="11"/>
        <v/>
      </c>
      <c r="AB122" s="309" t="str">
        <f t="shared" si="12"/>
        <v xml:space="preserve"> </v>
      </c>
      <c r="AC122" s="309" t="str">
        <f t="shared" si="13"/>
        <v/>
      </c>
      <c r="AD122" s="309" t="str">
        <f t="shared" si="14"/>
        <v xml:space="preserve"> </v>
      </c>
      <c r="AE122" s="310" t="str">
        <f t="shared" si="15"/>
        <v xml:space="preserve"> </v>
      </c>
      <c r="AF122" s="309" t="str">
        <f t="shared" si="16"/>
        <v xml:space="preserve"> </v>
      </c>
      <c r="AG122" s="311">
        <f t="shared" si="17"/>
        <v>0</v>
      </c>
      <c r="AH122" s="311" t="str">
        <f t="shared" si="18"/>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19"/>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20"/>
        <v xml:space="preserve"> </v>
      </c>
      <c r="AN122" s="309" t="str">
        <f t="shared" si="21"/>
        <v xml:space="preserve"> </v>
      </c>
      <c r="AO122" s="321"/>
      <c r="AP122" s="321"/>
      <c r="AQ122" s="321"/>
      <c r="AR122" s="321"/>
      <c r="AS122" s="321"/>
      <c r="AT122" s="321"/>
      <c r="AU122" s="321"/>
      <c r="AV122" s="321"/>
      <c r="AW122" s="321"/>
      <c r="AX122" s="321"/>
      <c r="AY122" s="321"/>
      <c r="AZ122" s="321"/>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8" t="str">
        <f t="shared" si="0"/>
        <v>-</v>
      </c>
      <c r="C123" s="309"/>
      <c r="D123" s="309"/>
      <c r="E123" s="309"/>
      <c r="F123" s="374"/>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10"/>
        <v/>
      </c>
      <c r="Z123" s="309"/>
      <c r="AA123" s="309" t="str">
        <f t="shared" si="11"/>
        <v/>
      </c>
      <c r="AB123" s="309" t="str">
        <f t="shared" si="12"/>
        <v xml:space="preserve"> </v>
      </c>
      <c r="AC123" s="309" t="str">
        <f t="shared" si="13"/>
        <v/>
      </c>
      <c r="AD123" s="309" t="str">
        <f t="shared" si="14"/>
        <v xml:space="preserve"> </v>
      </c>
      <c r="AE123" s="310" t="str">
        <f t="shared" si="15"/>
        <v xml:space="preserve"> </v>
      </c>
      <c r="AF123" s="309" t="str">
        <f t="shared" si="16"/>
        <v xml:space="preserve"> </v>
      </c>
      <c r="AG123" s="311">
        <f t="shared" si="17"/>
        <v>0</v>
      </c>
      <c r="AH123" s="311" t="str">
        <f t="shared" si="18"/>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19"/>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20"/>
        <v xml:space="preserve"> </v>
      </c>
      <c r="AN123" s="309" t="str">
        <f t="shared" si="21"/>
        <v xml:space="preserve"> </v>
      </c>
      <c r="AO123" s="321"/>
      <c r="AP123" s="321"/>
      <c r="AQ123" s="321"/>
      <c r="AR123" s="321"/>
      <c r="AS123" s="321"/>
      <c r="AT123" s="321"/>
      <c r="AU123" s="321"/>
      <c r="AV123" s="321"/>
      <c r="AW123" s="321"/>
      <c r="AX123" s="321"/>
      <c r="AY123" s="321"/>
      <c r="AZ123" s="321"/>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8" t="str">
        <f t="shared" si="0"/>
        <v>-</v>
      </c>
      <c r="C124" s="309"/>
      <c r="D124" s="309"/>
      <c r="E124" s="309"/>
      <c r="F124" s="374"/>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10"/>
        <v/>
      </c>
      <c r="Z124" s="309"/>
      <c r="AA124" s="309" t="str">
        <f t="shared" si="11"/>
        <v/>
      </c>
      <c r="AB124" s="309" t="str">
        <f t="shared" si="12"/>
        <v xml:space="preserve"> </v>
      </c>
      <c r="AC124" s="309" t="str">
        <f t="shared" si="13"/>
        <v/>
      </c>
      <c r="AD124" s="309" t="str">
        <f t="shared" si="14"/>
        <v xml:space="preserve"> </v>
      </c>
      <c r="AE124" s="310" t="str">
        <f t="shared" si="15"/>
        <v xml:space="preserve"> </v>
      </c>
      <c r="AF124" s="309" t="str">
        <f t="shared" si="16"/>
        <v xml:space="preserve"> </v>
      </c>
      <c r="AG124" s="311">
        <f t="shared" si="17"/>
        <v>0</v>
      </c>
      <c r="AH124" s="311" t="str">
        <f t="shared" si="18"/>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19"/>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20"/>
        <v xml:space="preserve"> </v>
      </c>
      <c r="AN124" s="309" t="str">
        <f t="shared" si="21"/>
        <v xml:space="preserve"> </v>
      </c>
      <c r="AO124" s="321"/>
      <c r="AP124" s="321"/>
      <c r="AQ124" s="321"/>
      <c r="AR124" s="321"/>
      <c r="AS124" s="321"/>
      <c r="AT124" s="321"/>
      <c r="AU124" s="321"/>
      <c r="AV124" s="321"/>
      <c r="AW124" s="321"/>
      <c r="AX124" s="321"/>
      <c r="AY124" s="321"/>
      <c r="AZ124" s="321"/>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8" t="str">
        <f t="shared" si="0"/>
        <v>-</v>
      </c>
      <c r="C125" s="309"/>
      <c r="D125" s="309"/>
      <c r="E125" s="309"/>
      <c r="F125" s="374"/>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10"/>
        <v/>
      </c>
      <c r="Z125" s="309"/>
      <c r="AA125" s="309" t="str">
        <f t="shared" si="11"/>
        <v/>
      </c>
      <c r="AB125" s="309" t="str">
        <f t="shared" si="12"/>
        <v xml:space="preserve"> </v>
      </c>
      <c r="AC125" s="309" t="str">
        <f t="shared" si="13"/>
        <v/>
      </c>
      <c r="AD125" s="309" t="str">
        <f t="shared" si="14"/>
        <v xml:space="preserve"> </v>
      </c>
      <c r="AE125" s="310" t="str">
        <f t="shared" si="15"/>
        <v xml:space="preserve"> </v>
      </c>
      <c r="AF125" s="309" t="str">
        <f t="shared" si="16"/>
        <v xml:space="preserve"> </v>
      </c>
      <c r="AG125" s="311">
        <f t="shared" si="17"/>
        <v>0</v>
      </c>
      <c r="AH125" s="311" t="str">
        <f t="shared" si="18"/>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19"/>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20"/>
        <v xml:space="preserve"> </v>
      </c>
      <c r="AN125" s="309" t="str">
        <f t="shared" si="21"/>
        <v xml:space="preserve"> </v>
      </c>
      <c r="AO125" s="321"/>
      <c r="AP125" s="321"/>
      <c r="AQ125" s="321"/>
      <c r="AR125" s="321"/>
      <c r="AS125" s="321"/>
      <c r="AT125" s="321"/>
      <c r="AU125" s="321"/>
      <c r="AV125" s="321"/>
      <c r="AW125" s="321"/>
      <c r="AX125" s="321"/>
      <c r="AY125" s="321"/>
      <c r="AZ125" s="321"/>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8" t="str">
        <f t="shared" si="0"/>
        <v>-</v>
      </c>
      <c r="C126" s="309"/>
      <c r="D126" s="309"/>
      <c r="E126" s="309"/>
      <c r="F126" s="374"/>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10"/>
        <v/>
      </c>
      <c r="Z126" s="309"/>
      <c r="AA126" s="309" t="str">
        <f t="shared" si="11"/>
        <v/>
      </c>
      <c r="AB126" s="309" t="str">
        <f t="shared" si="12"/>
        <v xml:space="preserve"> </v>
      </c>
      <c r="AC126" s="309" t="str">
        <f t="shared" si="13"/>
        <v/>
      </c>
      <c r="AD126" s="309" t="str">
        <f t="shared" si="14"/>
        <v xml:space="preserve"> </v>
      </c>
      <c r="AE126" s="310" t="str">
        <f t="shared" si="15"/>
        <v xml:space="preserve"> </v>
      </c>
      <c r="AF126" s="309" t="str">
        <f t="shared" si="16"/>
        <v xml:space="preserve"> </v>
      </c>
      <c r="AG126" s="311">
        <f t="shared" si="17"/>
        <v>0</v>
      </c>
      <c r="AH126" s="311" t="str">
        <f t="shared" si="18"/>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19"/>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20"/>
        <v xml:space="preserve"> </v>
      </c>
      <c r="AN126" s="309" t="str">
        <f t="shared" si="21"/>
        <v xml:space="preserve"> </v>
      </c>
      <c r="AO126" s="321"/>
      <c r="AP126" s="321"/>
      <c r="AQ126" s="321"/>
      <c r="AR126" s="321"/>
      <c r="AS126" s="321"/>
      <c r="AT126" s="321"/>
      <c r="AU126" s="321"/>
      <c r="AV126" s="321"/>
      <c r="AW126" s="321"/>
      <c r="AX126" s="321"/>
      <c r="AY126" s="321"/>
      <c r="AZ126" s="321"/>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8" t="str">
        <f t="shared" si="0"/>
        <v>-</v>
      </c>
      <c r="C127" s="309"/>
      <c r="D127" s="309"/>
      <c r="E127" s="309"/>
      <c r="F127" s="374"/>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10"/>
        <v/>
      </c>
      <c r="Z127" s="309"/>
      <c r="AA127" s="309" t="str">
        <f t="shared" si="11"/>
        <v/>
      </c>
      <c r="AB127" s="309" t="str">
        <f t="shared" si="12"/>
        <v xml:space="preserve"> </v>
      </c>
      <c r="AC127" s="309" t="str">
        <f t="shared" si="13"/>
        <v/>
      </c>
      <c r="AD127" s="309" t="str">
        <f t="shared" si="14"/>
        <v xml:space="preserve"> </v>
      </c>
      <c r="AE127" s="310" t="str">
        <f t="shared" si="15"/>
        <v xml:space="preserve"> </v>
      </c>
      <c r="AF127" s="309" t="str">
        <f t="shared" si="16"/>
        <v xml:space="preserve"> </v>
      </c>
      <c r="AG127" s="311">
        <f t="shared" si="17"/>
        <v>0</v>
      </c>
      <c r="AH127" s="311" t="str">
        <f t="shared" si="18"/>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19"/>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20"/>
        <v xml:space="preserve"> </v>
      </c>
      <c r="AN127" s="309" t="str">
        <f t="shared" si="21"/>
        <v xml:space="preserve"> </v>
      </c>
      <c r="AO127" s="321"/>
      <c r="AP127" s="321"/>
      <c r="AQ127" s="321"/>
      <c r="AR127" s="321"/>
      <c r="AS127" s="321"/>
      <c r="AT127" s="321"/>
      <c r="AU127" s="321"/>
      <c r="AV127" s="321"/>
      <c r="AW127" s="321"/>
      <c r="AX127" s="321"/>
      <c r="AY127" s="321"/>
      <c r="AZ127" s="321"/>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8" t="str">
        <f t="shared" si="0"/>
        <v>-</v>
      </c>
      <c r="C128" s="309"/>
      <c r="D128" s="309"/>
      <c r="E128" s="309"/>
      <c r="F128" s="374"/>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10"/>
        <v/>
      </c>
      <c r="Z128" s="309"/>
      <c r="AA128" s="309" t="str">
        <f t="shared" si="11"/>
        <v/>
      </c>
      <c r="AB128" s="309" t="str">
        <f t="shared" si="12"/>
        <v xml:space="preserve"> </v>
      </c>
      <c r="AC128" s="309" t="str">
        <f t="shared" si="13"/>
        <v/>
      </c>
      <c r="AD128" s="309" t="str">
        <f t="shared" si="14"/>
        <v xml:space="preserve"> </v>
      </c>
      <c r="AE128" s="310" t="str">
        <f t="shared" si="15"/>
        <v xml:space="preserve"> </v>
      </c>
      <c r="AF128" s="309" t="str">
        <f t="shared" si="16"/>
        <v xml:space="preserve"> </v>
      </c>
      <c r="AG128" s="311">
        <f t="shared" si="17"/>
        <v>0</v>
      </c>
      <c r="AH128" s="311" t="str">
        <f t="shared" si="18"/>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19"/>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20"/>
        <v xml:space="preserve"> </v>
      </c>
      <c r="AN128" s="309" t="str">
        <f t="shared" si="21"/>
        <v xml:space="preserve"> </v>
      </c>
      <c r="AO128" s="321"/>
      <c r="AP128" s="321"/>
      <c r="AQ128" s="321"/>
      <c r="AR128" s="321"/>
      <c r="AS128" s="321"/>
      <c r="AT128" s="321"/>
      <c r="AU128" s="321"/>
      <c r="AV128" s="321"/>
      <c r="AW128" s="321"/>
      <c r="AX128" s="321"/>
      <c r="AY128" s="321"/>
      <c r="AZ128" s="321"/>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8" t="str">
        <f t="shared" si="0"/>
        <v>-</v>
      </c>
      <c r="C129" s="309"/>
      <c r="D129" s="309"/>
      <c r="E129" s="309"/>
      <c r="F129" s="374"/>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10"/>
        <v/>
      </c>
      <c r="Z129" s="309"/>
      <c r="AA129" s="309" t="str">
        <f t="shared" si="11"/>
        <v/>
      </c>
      <c r="AB129" s="309" t="str">
        <f t="shared" si="12"/>
        <v xml:space="preserve"> </v>
      </c>
      <c r="AC129" s="309" t="str">
        <f t="shared" si="13"/>
        <v/>
      </c>
      <c r="AD129" s="309" t="str">
        <f t="shared" si="14"/>
        <v xml:space="preserve"> </v>
      </c>
      <c r="AE129" s="310" t="str">
        <f t="shared" si="15"/>
        <v xml:space="preserve"> </v>
      </c>
      <c r="AF129" s="309" t="str">
        <f t="shared" si="16"/>
        <v xml:space="preserve"> </v>
      </c>
      <c r="AG129" s="311">
        <f t="shared" si="17"/>
        <v>0</v>
      </c>
      <c r="AH129" s="311" t="str">
        <f t="shared" si="18"/>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19"/>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20"/>
        <v xml:space="preserve"> </v>
      </c>
      <c r="AN129" s="309" t="str">
        <f t="shared" si="21"/>
        <v xml:space="preserve"> </v>
      </c>
      <c r="AO129" s="321"/>
      <c r="AP129" s="321"/>
      <c r="AQ129" s="321"/>
      <c r="AR129" s="321"/>
      <c r="AS129" s="321"/>
      <c r="AT129" s="321"/>
      <c r="AU129" s="321"/>
      <c r="AV129" s="321"/>
      <c r="AW129" s="321"/>
      <c r="AX129" s="321"/>
      <c r="AY129" s="321"/>
      <c r="AZ129" s="321"/>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8" t="str">
        <f t="shared" si="0"/>
        <v>-</v>
      </c>
      <c r="C130" s="309"/>
      <c r="D130" s="309"/>
      <c r="E130" s="309"/>
      <c r="F130" s="374"/>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10"/>
        <v/>
      </c>
      <c r="Z130" s="309"/>
      <c r="AA130" s="309" t="str">
        <f t="shared" si="11"/>
        <v/>
      </c>
      <c r="AB130" s="309" t="str">
        <f t="shared" si="12"/>
        <v xml:space="preserve"> </v>
      </c>
      <c r="AC130" s="309" t="str">
        <f t="shared" si="13"/>
        <v/>
      </c>
      <c r="AD130" s="309" t="str">
        <f t="shared" si="14"/>
        <v xml:space="preserve"> </v>
      </c>
      <c r="AE130" s="310" t="str">
        <f t="shared" si="15"/>
        <v xml:space="preserve"> </v>
      </c>
      <c r="AF130" s="309" t="str">
        <f t="shared" si="16"/>
        <v xml:space="preserve"> </v>
      </c>
      <c r="AG130" s="311">
        <f t="shared" si="17"/>
        <v>0</v>
      </c>
      <c r="AH130" s="311" t="str">
        <f t="shared" si="18"/>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19"/>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20"/>
        <v xml:space="preserve"> </v>
      </c>
      <c r="AN130" s="309" t="str">
        <f t="shared" si="21"/>
        <v xml:space="preserve"> </v>
      </c>
      <c r="AO130" s="321"/>
      <c r="AP130" s="321"/>
      <c r="AQ130" s="321"/>
      <c r="AR130" s="321"/>
      <c r="AS130" s="321"/>
      <c r="AT130" s="321"/>
      <c r="AU130" s="321"/>
      <c r="AV130" s="321"/>
      <c r="AW130" s="321"/>
      <c r="AX130" s="321"/>
      <c r="AY130" s="321"/>
      <c r="AZ130" s="321"/>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8" t="str">
        <f t="shared" si="0"/>
        <v>-</v>
      </c>
      <c r="C131" s="309"/>
      <c r="D131" s="309"/>
      <c r="E131" s="309"/>
      <c r="F131" s="374"/>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10"/>
        <v/>
      </c>
      <c r="Z131" s="309"/>
      <c r="AA131" s="309" t="str">
        <f t="shared" si="11"/>
        <v/>
      </c>
      <c r="AB131" s="309" t="str">
        <f t="shared" si="12"/>
        <v xml:space="preserve"> </v>
      </c>
      <c r="AC131" s="309" t="str">
        <f t="shared" si="13"/>
        <v/>
      </c>
      <c r="AD131" s="309" t="str">
        <f t="shared" si="14"/>
        <v xml:space="preserve"> </v>
      </c>
      <c r="AE131" s="310" t="str">
        <f t="shared" si="15"/>
        <v xml:space="preserve"> </v>
      </c>
      <c r="AF131" s="309" t="str">
        <f t="shared" si="16"/>
        <v xml:space="preserve"> </v>
      </c>
      <c r="AG131" s="311">
        <f t="shared" si="17"/>
        <v>0</v>
      </c>
      <c r="AH131" s="311" t="str">
        <f t="shared" si="18"/>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19"/>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20"/>
        <v xml:space="preserve"> </v>
      </c>
      <c r="AN131" s="309" t="str">
        <f t="shared" si="21"/>
        <v xml:space="preserve"> </v>
      </c>
      <c r="AO131" s="321"/>
      <c r="AP131" s="321"/>
      <c r="AQ131" s="321"/>
      <c r="AR131" s="321"/>
      <c r="AS131" s="321"/>
      <c r="AT131" s="321"/>
      <c r="AU131" s="321"/>
      <c r="AV131" s="321"/>
      <c r="AW131" s="321"/>
      <c r="AX131" s="321"/>
      <c r="AY131" s="321"/>
      <c r="AZ131" s="321"/>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8" t="str">
        <f t="shared" si="0"/>
        <v>-</v>
      </c>
      <c r="C132" s="309"/>
      <c r="D132" s="309"/>
      <c r="E132" s="309"/>
      <c r="F132" s="374"/>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10"/>
        <v/>
      </c>
      <c r="Z132" s="309"/>
      <c r="AA132" s="309" t="str">
        <f t="shared" si="11"/>
        <v/>
      </c>
      <c r="AB132" s="309" t="str">
        <f t="shared" si="12"/>
        <v xml:space="preserve"> </v>
      </c>
      <c r="AC132" s="309" t="str">
        <f t="shared" si="13"/>
        <v/>
      </c>
      <c r="AD132" s="309" t="str">
        <f t="shared" si="14"/>
        <v xml:space="preserve"> </v>
      </c>
      <c r="AE132" s="310" t="str">
        <f t="shared" si="15"/>
        <v xml:space="preserve"> </v>
      </c>
      <c r="AF132" s="309" t="str">
        <f t="shared" si="16"/>
        <v xml:space="preserve"> </v>
      </c>
      <c r="AG132" s="311">
        <f t="shared" si="17"/>
        <v>0</v>
      </c>
      <c r="AH132" s="311" t="str">
        <f t="shared" si="18"/>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19"/>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20"/>
        <v xml:space="preserve"> </v>
      </c>
      <c r="AN132" s="309" t="str">
        <f t="shared" si="21"/>
        <v xml:space="preserve"> </v>
      </c>
      <c r="AO132" s="321"/>
      <c r="AP132" s="321"/>
      <c r="AQ132" s="321"/>
      <c r="AR132" s="321"/>
      <c r="AS132" s="321"/>
      <c r="AT132" s="321"/>
      <c r="AU132" s="321"/>
      <c r="AV132" s="321"/>
      <c r="AW132" s="321"/>
      <c r="AX132" s="321"/>
      <c r="AY132" s="321"/>
      <c r="AZ132" s="321"/>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8" t="str">
        <f t="shared" si="0"/>
        <v>-</v>
      </c>
      <c r="C133" s="309"/>
      <c r="D133" s="309"/>
      <c r="E133" s="309"/>
      <c r="F133" s="374"/>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10"/>
        <v/>
      </c>
      <c r="Z133" s="309"/>
      <c r="AA133" s="309" t="str">
        <f t="shared" si="11"/>
        <v/>
      </c>
      <c r="AB133" s="309" t="str">
        <f t="shared" si="12"/>
        <v xml:space="preserve"> </v>
      </c>
      <c r="AC133" s="309" t="str">
        <f t="shared" si="13"/>
        <v/>
      </c>
      <c r="AD133" s="309" t="str">
        <f t="shared" si="14"/>
        <v xml:space="preserve"> </v>
      </c>
      <c r="AE133" s="310" t="str">
        <f t="shared" si="15"/>
        <v xml:space="preserve"> </v>
      </c>
      <c r="AF133" s="309" t="str">
        <f t="shared" si="16"/>
        <v xml:space="preserve"> </v>
      </c>
      <c r="AG133" s="311">
        <f t="shared" si="17"/>
        <v>0</v>
      </c>
      <c r="AH133" s="311" t="str">
        <f t="shared" si="18"/>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19"/>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20"/>
        <v xml:space="preserve"> </v>
      </c>
      <c r="AN133" s="309" t="str">
        <f t="shared" si="21"/>
        <v xml:space="preserve"> </v>
      </c>
      <c r="AO133" s="321"/>
      <c r="AP133" s="321"/>
      <c r="AQ133" s="321"/>
      <c r="AR133" s="321"/>
      <c r="AS133" s="321"/>
      <c r="AT133" s="321"/>
      <c r="AU133" s="321"/>
      <c r="AV133" s="321"/>
      <c r="AW133" s="321"/>
      <c r="AX133" s="321"/>
      <c r="AY133" s="321"/>
      <c r="AZ133" s="321"/>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8" t="str">
        <f t="shared" si="0"/>
        <v>-</v>
      </c>
      <c r="C134" s="309"/>
      <c r="D134" s="309"/>
      <c r="E134" s="309"/>
      <c r="F134" s="374"/>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10"/>
        <v/>
      </c>
      <c r="Z134" s="309"/>
      <c r="AA134" s="309" t="str">
        <f t="shared" si="11"/>
        <v/>
      </c>
      <c r="AB134" s="309" t="str">
        <f t="shared" si="12"/>
        <v xml:space="preserve"> </v>
      </c>
      <c r="AC134" s="309" t="str">
        <f t="shared" si="13"/>
        <v/>
      </c>
      <c r="AD134" s="309" t="str">
        <f t="shared" si="14"/>
        <v xml:space="preserve"> </v>
      </c>
      <c r="AE134" s="310" t="str">
        <f t="shared" si="15"/>
        <v xml:space="preserve"> </v>
      </c>
      <c r="AF134" s="309" t="str">
        <f t="shared" si="16"/>
        <v xml:space="preserve"> </v>
      </c>
      <c r="AG134" s="311">
        <f t="shared" si="17"/>
        <v>0</v>
      </c>
      <c r="AH134" s="311" t="str">
        <f t="shared" si="18"/>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19"/>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20"/>
        <v xml:space="preserve"> </v>
      </c>
      <c r="AN134" s="309" t="str">
        <f t="shared" si="21"/>
        <v xml:space="preserve"> </v>
      </c>
      <c r="AO134" s="321"/>
      <c r="AP134" s="321"/>
      <c r="AQ134" s="321"/>
      <c r="AR134" s="321"/>
      <c r="AS134" s="321"/>
      <c r="AT134" s="321"/>
      <c r="AU134" s="321"/>
      <c r="AV134" s="321"/>
      <c r="AW134" s="321"/>
      <c r="AX134" s="321"/>
      <c r="AY134" s="321"/>
      <c r="AZ134" s="321"/>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8" t="str">
        <f t="shared" si="0"/>
        <v>-</v>
      </c>
      <c r="C135" s="309"/>
      <c r="D135" s="309"/>
      <c r="E135" s="309"/>
      <c r="F135" s="374"/>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10"/>
        <v/>
      </c>
      <c r="Z135" s="309"/>
      <c r="AA135" s="309" t="str">
        <f t="shared" si="11"/>
        <v/>
      </c>
      <c r="AB135" s="309" t="str">
        <f t="shared" si="12"/>
        <v xml:space="preserve"> </v>
      </c>
      <c r="AC135" s="309" t="str">
        <f t="shared" si="13"/>
        <v/>
      </c>
      <c r="AD135" s="309" t="str">
        <f t="shared" si="14"/>
        <v xml:space="preserve"> </v>
      </c>
      <c r="AE135" s="310" t="str">
        <f t="shared" si="15"/>
        <v xml:space="preserve"> </v>
      </c>
      <c r="AF135" s="309" t="str">
        <f t="shared" si="16"/>
        <v xml:space="preserve"> </v>
      </c>
      <c r="AG135" s="311">
        <f t="shared" si="17"/>
        <v>0</v>
      </c>
      <c r="AH135" s="311" t="str">
        <f t="shared" si="18"/>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19"/>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20"/>
        <v xml:space="preserve"> </v>
      </c>
      <c r="AN135" s="309" t="str">
        <f t="shared" si="21"/>
        <v xml:space="preserve"> </v>
      </c>
      <c r="AO135" s="321"/>
      <c r="AP135" s="321"/>
      <c r="AQ135" s="321"/>
      <c r="AR135" s="321"/>
      <c r="AS135" s="321"/>
      <c r="AT135" s="321"/>
      <c r="AU135" s="321"/>
      <c r="AV135" s="321"/>
      <c r="AW135" s="321"/>
      <c r="AX135" s="321"/>
      <c r="AY135" s="321"/>
      <c r="AZ135" s="321"/>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8" t="str">
        <f t="shared" si="0"/>
        <v>-</v>
      </c>
      <c r="C136" s="309"/>
      <c r="D136" s="309"/>
      <c r="E136" s="309"/>
      <c r="F136" s="374"/>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10"/>
        <v/>
      </c>
      <c r="Z136" s="309"/>
      <c r="AA136" s="309" t="str">
        <f t="shared" si="11"/>
        <v/>
      </c>
      <c r="AB136" s="309" t="str">
        <f t="shared" si="12"/>
        <v xml:space="preserve"> </v>
      </c>
      <c r="AC136" s="309" t="str">
        <f t="shared" si="13"/>
        <v/>
      </c>
      <c r="AD136" s="309" t="str">
        <f t="shared" si="14"/>
        <v xml:space="preserve"> </v>
      </c>
      <c r="AE136" s="310" t="str">
        <f t="shared" si="15"/>
        <v xml:space="preserve"> </v>
      </c>
      <c r="AF136" s="309" t="str">
        <f t="shared" si="16"/>
        <v xml:space="preserve"> </v>
      </c>
      <c r="AG136" s="311">
        <f t="shared" si="17"/>
        <v>0</v>
      </c>
      <c r="AH136" s="311" t="str">
        <f t="shared" si="18"/>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19"/>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20"/>
        <v xml:space="preserve"> </v>
      </c>
      <c r="AN136" s="309" t="str">
        <f t="shared" si="21"/>
        <v xml:space="preserve"> </v>
      </c>
      <c r="AO136" s="321"/>
      <c r="AP136" s="321"/>
      <c r="AQ136" s="321"/>
      <c r="AR136" s="321"/>
      <c r="AS136" s="321"/>
      <c r="AT136" s="321"/>
      <c r="AU136" s="321"/>
      <c r="AV136" s="321"/>
      <c r="AW136" s="321"/>
      <c r="AX136" s="321"/>
      <c r="AY136" s="321"/>
      <c r="AZ136" s="321"/>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8" t="str">
        <f t="shared" si="0"/>
        <v>-</v>
      </c>
      <c r="C137" s="309"/>
      <c r="D137" s="309"/>
      <c r="E137" s="309"/>
      <c r="F137" s="374"/>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10"/>
        <v/>
      </c>
      <c r="Z137" s="309"/>
      <c r="AA137" s="309" t="str">
        <f t="shared" si="11"/>
        <v/>
      </c>
      <c r="AB137" s="309" t="str">
        <f t="shared" si="12"/>
        <v xml:space="preserve"> </v>
      </c>
      <c r="AC137" s="309" t="str">
        <f t="shared" si="13"/>
        <v/>
      </c>
      <c r="AD137" s="309" t="str">
        <f t="shared" si="14"/>
        <v xml:space="preserve"> </v>
      </c>
      <c r="AE137" s="310" t="str">
        <f t="shared" si="15"/>
        <v xml:space="preserve"> </v>
      </c>
      <c r="AF137" s="309" t="str">
        <f t="shared" si="16"/>
        <v xml:space="preserve"> </v>
      </c>
      <c r="AG137" s="311">
        <f t="shared" si="17"/>
        <v>0</v>
      </c>
      <c r="AH137" s="311" t="str">
        <f t="shared" si="18"/>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19"/>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20"/>
        <v xml:space="preserve"> </v>
      </c>
      <c r="AN137" s="309" t="str">
        <f t="shared" si="21"/>
        <v xml:space="preserve"> </v>
      </c>
      <c r="AO137" s="321"/>
      <c r="AP137" s="321"/>
      <c r="AQ137" s="321"/>
      <c r="AR137" s="321"/>
      <c r="AS137" s="321"/>
      <c r="AT137" s="321"/>
      <c r="AU137" s="321"/>
      <c r="AV137" s="321"/>
      <c r="AW137" s="321"/>
      <c r="AX137" s="321"/>
      <c r="AY137" s="321"/>
      <c r="AZ137" s="321"/>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8" t="str">
        <f t="shared" si="0"/>
        <v>-</v>
      </c>
      <c r="C138" s="309"/>
      <c r="D138" s="309"/>
      <c r="E138" s="309"/>
      <c r="F138" s="374"/>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10"/>
        <v/>
      </c>
      <c r="Z138" s="309"/>
      <c r="AA138" s="309" t="str">
        <f t="shared" si="11"/>
        <v/>
      </c>
      <c r="AB138" s="309" t="str">
        <f t="shared" si="12"/>
        <v xml:space="preserve"> </v>
      </c>
      <c r="AC138" s="309" t="str">
        <f t="shared" si="13"/>
        <v/>
      </c>
      <c r="AD138" s="309" t="str">
        <f t="shared" si="14"/>
        <v xml:space="preserve"> </v>
      </c>
      <c r="AE138" s="310" t="str">
        <f t="shared" si="15"/>
        <v xml:space="preserve"> </v>
      </c>
      <c r="AF138" s="309" t="str">
        <f t="shared" si="16"/>
        <v xml:space="preserve"> </v>
      </c>
      <c r="AG138" s="311">
        <f t="shared" si="17"/>
        <v>0</v>
      </c>
      <c r="AH138" s="311" t="str">
        <f t="shared" si="18"/>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19"/>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20"/>
        <v xml:space="preserve"> </v>
      </c>
      <c r="AN138" s="309" t="str">
        <f t="shared" si="21"/>
        <v xml:space="preserve"> </v>
      </c>
      <c r="AO138" s="321"/>
      <c r="AP138" s="321"/>
      <c r="AQ138" s="321"/>
      <c r="AR138" s="321"/>
      <c r="AS138" s="321"/>
      <c r="AT138" s="321"/>
      <c r="AU138" s="321"/>
      <c r="AV138" s="321"/>
      <c r="AW138" s="321"/>
      <c r="AX138" s="321"/>
      <c r="AY138" s="321"/>
      <c r="AZ138" s="321"/>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8" t="str">
        <f t="shared" si="0"/>
        <v>-</v>
      </c>
      <c r="C139" s="309"/>
      <c r="D139" s="309"/>
      <c r="E139" s="309"/>
      <c r="F139" s="374"/>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10"/>
        <v/>
      </c>
      <c r="Z139" s="309"/>
      <c r="AA139" s="309" t="str">
        <f t="shared" si="11"/>
        <v/>
      </c>
      <c r="AB139" s="309" t="str">
        <f t="shared" si="12"/>
        <v xml:space="preserve"> </v>
      </c>
      <c r="AC139" s="309" t="str">
        <f t="shared" si="13"/>
        <v/>
      </c>
      <c r="AD139" s="309" t="str">
        <f t="shared" si="14"/>
        <v xml:space="preserve"> </v>
      </c>
      <c r="AE139" s="310" t="str">
        <f t="shared" si="15"/>
        <v xml:space="preserve"> </v>
      </c>
      <c r="AF139" s="309" t="str">
        <f t="shared" si="16"/>
        <v xml:space="preserve"> </v>
      </c>
      <c r="AG139" s="311">
        <f t="shared" si="17"/>
        <v>0</v>
      </c>
      <c r="AH139" s="311" t="str">
        <f t="shared" si="18"/>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19"/>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20"/>
        <v xml:space="preserve"> </v>
      </c>
      <c r="AN139" s="309" t="str">
        <f t="shared" si="21"/>
        <v xml:space="preserve"> </v>
      </c>
      <c r="AO139" s="321"/>
      <c r="AP139" s="321"/>
      <c r="AQ139" s="321"/>
      <c r="AR139" s="321"/>
      <c r="AS139" s="321"/>
      <c r="AT139" s="321"/>
      <c r="AU139" s="321"/>
      <c r="AV139" s="321"/>
      <c r="AW139" s="321"/>
      <c r="AX139" s="321"/>
      <c r="AY139" s="321"/>
      <c r="AZ139" s="321"/>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8" t="str">
        <f t="shared" si="0"/>
        <v>-</v>
      </c>
      <c r="C140" s="309"/>
      <c r="D140" s="309"/>
      <c r="E140" s="309"/>
      <c r="F140" s="374"/>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10"/>
        <v/>
      </c>
      <c r="Z140" s="309"/>
      <c r="AA140" s="309" t="str">
        <f t="shared" si="11"/>
        <v/>
      </c>
      <c r="AB140" s="309" t="str">
        <f t="shared" si="12"/>
        <v xml:space="preserve"> </v>
      </c>
      <c r="AC140" s="309" t="str">
        <f t="shared" si="13"/>
        <v/>
      </c>
      <c r="AD140" s="309" t="str">
        <f t="shared" si="14"/>
        <v xml:space="preserve"> </v>
      </c>
      <c r="AE140" s="310" t="str">
        <f t="shared" si="15"/>
        <v xml:space="preserve"> </v>
      </c>
      <c r="AF140" s="309" t="str">
        <f t="shared" si="16"/>
        <v xml:space="preserve"> </v>
      </c>
      <c r="AG140" s="311">
        <f t="shared" si="17"/>
        <v>0</v>
      </c>
      <c r="AH140" s="311" t="str">
        <f t="shared" si="18"/>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19"/>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20"/>
        <v xml:space="preserve"> </v>
      </c>
      <c r="AN140" s="309" t="str">
        <f t="shared" si="21"/>
        <v xml:space="preserve"> </v>
      </c>
      <c r="AO140" s="321"/>
      <c r="AP140" s="321"/>
      <c r="AQ140" s="321"/>
      <c r="AR140" s="321"/>
      <c r="AS140" s="321"/>
      <c r="AT140" s="321"/>
      <c r="AU140" s="321"/>
      <c r="AV140" s="321"/>
      <c r="AW140" s="321"/>
      <c r="AX140" s="321"/>
      <c r="AY140" s="321"/>
      <c r="AZ140" s="321"/>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8" t="str">
        <f t="shared" si="0"/>
        <v>-</v>
      </c>
      <c r="C141" s="309"/>
      <c r="D141" s="309"/>
      <c r="E141" s="309"/>
      <c r="F141" s="374"/>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10"/>
        <v/>
      </c>
      <c r="Z141" s="309"/>
      <c r="AA141" s="309" t="str">
        <f t="shared" si="11"/>
        <v/>
      </c>
      <c r="AB141" s="309" t="str">
        <f t="shared" si="12"/>
        <v xml:space="preserve"> </v>
      </c>
      <c r="AC141" s="309" t="str">
        <f t="shared" si="13"/>
        <v/>
      </c>
      <c r="AD141" s="309" t="str">
        <f t="shared" si="14"/>
        <v xml:space="preserve"> </v>
      </c>
      <c r="AE141" s="310" t="str">
        <f t="shared" si="15"/>
        <v xml:space="preserve"> </v>
      </c>
      <c r="AF141" s="309" t="str">
        <f t="shared" si="16"/>
        <v xml:space="preserve"> </v>
      </c>
      <c r="AG141" s="311">
        <f t="shared" si="17"/>
        <v>0</v>
      </c>
      <c r="AH141" s="311" t="str">
        <f t="shared" si="18"/>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19"/>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20"/>
        <v xml:space="preserve"> </v>
      </c>
      <c r="AN141" s="309" t="str">
        <f t="shared" si="21"/>
        <v xml:space="preserve"> </v>
      </c>
      <c r="AO141" s="321"/>
      <c r="AP141" s="321"/>
      <c r="AQ141" s="321"/>
      <c r="AR141" s="321"/>
      <c r="AS141" s="321"/>
      <c r="AT141" s="321"/>
      <c r="AU141" s="321"/>
      <c r="AV141" s="321"/>
      <c r="AW141" s="321"/>
      <c r="AX141" s="321"/>
      <c r="AY141" s="321"/>
      <c r="AZ141" s="321"/>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8" t="str">
        <f t="shared" si="0"/>
        <v>-</v>
      </c>
      <c r="C142" s="309"/>
      <c r="D142" s="309"/>
      <c r="E142" s="309"/>
      <c r="F142" s="374"/>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10"/>
        <v/>
      </c>
      <c r="Z142" s="309"/>
      <c r="AA142" s="309" t="str">
        <f t="shared" si="11"/>
        <v/>
      </c>
      <c r="AB142" s="309" t="str">
        <f t="shared" si="12"/>
        <v xml:space="preserve"> </v>
      </c>
      <c r="AC142" s="309" t="str">
        <f t="shared" si="13"/>
        <v/>
      </c>
      <c r="AD142" s="309" t="str">
        <f t="shared" si="14"/>
        <v xml:space="preserve"> </v>
      </c>
      <c r="AE142" s="310" t="str">
        <f t="shared" si="15"/>
        <v xml:space="preserve"> </v>
      </c>
      <c r="AF142" s="309" t="str">
        <f t="shared" si="16"/>
        <v xml:space="preserve"> </v>
      </c>
      <c r="AG142" s="311">
        <f t="shared" si="17"/>
        <v>0</v>
      </c>
      <c r="AH142" s="311" t="str">
        <f t="shared" si="18"/>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19"/>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20"/>
        <v xml:space="preserve"> </v>
      </c>
      <c r="AN142" s="309" t="str">
        <f t="shared" si="21"/>
        <v xml:space="preserve"> </v>
      </c>
      <c r="AO142" s="321"/>
      <c r="AP142" s="321"/>
      <c r="AQ142" s="321"/>
      <c r="AR142" s="321"/>
      <c r="AS142" s="321"/>
      <c r="AT142" s="321"/>
      <c r="AU142" s="321"/>
      <c r="AV142" s="321"/>
      <c r="AW142" s="321"/>
      <c r="AX142" s="321"/>
      <c r="AY142" s="321"/>
      <c r="AZ142" s="321"/>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8" t="str">
        <f t="shared" si="0"/>
        <v>-</v>
      </c>
      <c r="C143" s="309"/>
      <c r="D143" s="309"/>
      <c r="E143" s="309"/>
      <c r="F143" s="374"/>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10"/>
        <v/>
      </c>
      <c r="Z143" s="309"/>
      <c r="AA143" s="309" t="str">
        <f t="shared" si="11"/>
        <v/>
      </c>
      <c r="AB143" s="309" t="str">
        <f t="shared" si="12"/>
        <v xml:space="preserve"> </v>
      </c>
      <c r="AC143" s="309" t="str">
        <f t="shared" si="13"/>
        <v/>
      </c>
      <c r="AD143" s="309" t="str">
        <f t="shared" si="14"/>
        <v xml:space="preserve"> </v>
      </c>
      <c r="AE143" s="310" t="str">
        <f t="shared" si="15"/>
        <v xml:space="preserve"> </v>
      </c>
      <c r="AF143" s="309" t="str">
        <f t="shared" si="16"/>
        <v xml:space="preserve"> </v>
      </c>
      <c r="AG143" s="311">
        <f t="shared" si="17"/>
        <v>0</v>
      </c>
      <c r="AH143" s="311" t="str">
        <f t="shared" si="18"/>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19"/>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20"/>
        <v xml:space="preserve"> </v>
      </c>
      <c r="AN143" s="309" t="str">
        <f t="shared" si="21"/>
        <v xml:space="preserve"> </v>
      </c>
      <c r="AO143" s="321"/>
      <c r="AP143" s="321"/>
      <c r="AQ143" s="321"/>
      <c r="AR143" s="321"/>
      <c r="AS143" s="321"/>
      <c r="AT143" s="321"/>
      <c r="AU143" s="321"/>
      <c r="AV143" s="321"/>
      <c r="AW143" s="321"/>
      <c r="AX143" s="321"/>
      <c r="AY143" s="321"/>
      <c r="AZ143" s="321"/>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8" t="str">
        <f t="shared" si="0"/>
        <v>-</v>
      </c>
      <c r="C144" s="309"/>
      <c r="D144" s="309"/>
      <c r="E144" s="309"/>
      <c r="F144" s="374"/>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10"/>
        <v/>
      </c>
      <c r="Z144" s="309"/>
      <c r="AA144" s="309" t="str">
        <f t="shared" si="11"/>
        <v/>
      </c>
      <c r="AB144" s="309" t="str">
        <f t="shared" si="12"/>
        <v xml:space="preserve"> </v>
      </c>
      <c r="AC144" s="309" t="str">
        <f t="shared" si="13"/>
        <v/>
      </c>
      <c r="AD144" s="309" t="str">
        <f t="shared" si="14"/>
        <v xml:space="preserve"> </v>
      </c>
      <c r="AE144" s="310" t="str">
        <f t="shared" si="15"/>
        <v xml:space="preserve"> </v>
      </c>
      <c r="AF144" s="309" t="str">
        <f t="shared" si="16"/>
        <v xml:space="preserve"> </v>
      </c>
      <c r="AG144" s="311">
        <f t="shared" si="17"/>
        <v>0</v>
      </c>
      <c r="AH144" s="311" t="str">
        <f t="shared" si="18"/>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19"/>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20"/>
        <v xml:space="preserve"> </v>
      </c>
      <c r="AN144" s="309" t="str">
        <f t="shared" si="21"/>
        <v xml:space="preserve"> </v>
      </c>
      <c r="AO144" s="321"/>
      <c r="AP144" s="321"/>
      <c r="AQ144" s="321"/>
      <c r="AR144" s="321"/>
      <c r="AS144" s="321"/>
      <c r="AT144" s="321"/>
      <c r="AU144" s="321"/>
      <c r="AV144" s="321"/>
      <c r="AW144" s="321"/>
      <c r="AX144" s="321"/>
      <c r="AY144" s="321"/>
      <c r="AZ144" s="321"/>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8" t="str">
        <f t="shared" si="0"/>
        <v>-</v>
      </c>
      <c r="C145" s="309"/>
      <c r="D145" s="309"/>
      <c r="E145" s="309"/>
      <c r="F145" s="374"/>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10"/>
        <v/>
      </c>
      <c r="Z145" s="309"/>
      <c r="AA145" s="309" t="str">
        <f t="shared" si="11"/>
        <v/>
      </c>
      <c r="AB145" s="309" t="str">
        <f t="shared" si="12"/>
        <v xml:space="preserve"> </v>
      </c>
      <c r="AC145" s="309" t="str">
        <f t="shared" si="13"/>
        <v/>
      </c>
      <c r="AD145" s="309" t="str">
        <f t="shared" si="14"/>
        <v xml:space="preserve"> </v>
      </c>
      <c r="AE145" s="310" t="str">
        <f t="shared" si="15"/>
        <v xml:space="preserve"> </v>
      </c>
      <c r="AF145" s="309" t="str">
        <f t="shared" si="16"/>
        <v xml:space="preserve"> </v>
      </c>
      <c r="AG145" s="311">
        <f t="shared" si="17"/>
        <v>0</v>
      </c>
      <c r="AH145" s="311" t="str">
        <f t="shared" si="18"/>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19"/>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20"/>
        <v xml:space="preserve"> </v>
      </c>
      <c r="AN145" s="309" t="str">
        <f t="shared" si="21"/>
        <v xml:space="preserve"> </v>
      </c>
      <c r="AO145" s="321"/>
      <c r="AP145" s="321"/>
      <c r="AQ145" s="321"/>
      <c r="AR145" s="321"/>
      <c r="AS145" s="321"/>
      <c r="AT145" s="321"/>
      <c r="AU145" s="321"/>
      <c r="AV145" s="321"/>
      <c r="AW145" s="321"/>
      <c r="AX145" s="321"/>
      <c r="AY145" s="321"/>
      <c r="AZ145" s="321"/>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8" t="str">
        <f t="shared" si="0"/>
        <v>-</v>
      </c>
      <c r="C146" s="309"/>
      <c r="D146" s="309"/>
      <c r="E146" s="309"/>
      <c r="F146" s="374"/>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10"/>
        <v/>
      </c>
      <c r="Z146" s="309"/>
      <c r="AA146" s="309" t="str">
        <f t="shared" si="11"/>
        <v/>
      </c>
      <c r="AB146" s="309" t="str">
        <f t="shared" si="12"/>
        <v xml:space="preserve"> </v>
      </c>
      <c r="AC146" s="309" t="str">
        <f t="shared" si="13"/>
        <v/>
      </c>
      <c r="AD146" s="309" t="str">
        <f t="shared" si="14"/>
        <v xml:space="preserve"> </v>
      </c>
      <c r="AE146" s="310" t="str">
        <f t="shared" si="15"/>
        <v xml:space="preserve"> </v>
      </c>
      <c r="AF146" s="309" t="str">
        <f t="shared" si="16"/>
        <v xml:space="preserve"> </v>
      </c>
      <c r="AG146" s="311">
        <f t="shared" si="17"/>
        <v>0</v>
      </c>
      <c r="AH146" s="311" t="str">
        <f t="shared" si="18"/>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19"/>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20"/>
        <v xml:space="preserve"> </v>
      </c>
      <c r="AN146" s="309" t="str">
        <f t="shared" si="21"/>
        <v xml:space="preserve"> </v>
      </c>
      <c r="AO146" s="321"/>
      <c r="AP146" s="321"/>
      <c r="AQ146" s="321"/>
      <c r="AR146" s="321"/>
      <c r="AS146" s="321"/>
      <c r="AT146" s="321"/>
      <c r="AU146" s="321"/>
      <c r="AV146" s="321"/>
      <c r="AW146" s="321"/>
      <c r="AX146" s="321"/>
      <c r="AY146" s="321"/>
      <c r="AZ146" s="321"/>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8" t="str">
        <f t="shared" si="0"/>
        <v>-</v>
      </c>
      <c r="C147" s="309"/>
      <c r="D147" s="309"/>
      <c r="E147" s="309"/>
      <c r="F147" s="374"/>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10"/>
        <v/>
      </c>
      <c r="Z147" s="309"/>
      <c r="AA147" s="309" t="str">
        <f t="shared" si="11"/>
        <v/>
      </c>
      <c r="AB147" s="309" t="str">
        <f t="shared" si="12"/>
        <v xml:space="preserve"> </v>
      </c>
      <c r="AC147" s="309" t="str">
        <f t="shared" si="13"/>
        <v/>
      </c>
      <c r="AD147" s="309" t="str">
        <f t="shared" si="14"/>
        <v xml:space="preserve"> </v>
      </c>
      <c r="AE147" s="310" t="str">
        <f t="shared" si="15"/>
        <v xml:space="preserve"> </v>
      </c>
      <c r="AF147" s="309" t="str">
        <f t="shared" si="16"/>
        <v xml:space="preserve"> </v>
      </c>
      <c r="AG147" s="311">
        <f t="shared" si="17"/>
        <v>0</v>
      </c>
      <c r="AH147" s="311" t="str">
        <f t="shared" si="18"/>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19"/>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20"/>
        <v xml:space="preserve"> </v>
      </c>
      <c r="AN147" s="309" t="str">
        <f t="shared" si="21"/>
        <v xml:space="preserve"> </v>
      </c>
      <c r="AO147" s="321"/>
      <c r="AP147" s="321"/>
      <c r="AQ147" s="321"/>
      <c r="AR147" s="321"/>
      <c r="AS147" s="321"/>
      <c r="AT147" s="321"/>
      <c r="AU147" s="321"/>
      <c r="AV147" s="321"/>
      <c r="AW147" s="321"/>
      <c r="AX147" s="321"/>
      <c r="AY147" s="321"/>
      <c r="AZ147" s="321"/>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8" t="str">
        <f t="shared" si="0"/>
        <v>-</v>
      </c>
      <c r="C148" s="309"/>
      <c r="D148" s="309"/>
      <c r="E148" s="309"/>
      <c r="F148" s="374"/>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10"/>
        <v/>
      </c>
      <c r="Z148" s="309"/>
      <c r="AA148" s="309" t="str">
        <f t="shared" si="11"/>
        <v/>
      </c>
      <c r="AB148" s="309" t="str">
        <f t="shared" si="12"/>
        <v xml:space="preserve"> </v>
      </c>
      <c r="AC148" s="309" t="str">
        <f t="shared" si="13"/>
        <v/>
      </c>
      <c r="AD148" s="309" t="str">
        <f t="shared" si="14"/>
        <v xml:space="preserve"> </v>
      </c>
      <c r="AE148" s="310" t="str">
        <f t="shared" si="15"/>
        <v xml:space="preserve"> </v>
      </c>
      <c r="AF148" s="309" t="str">
        <f t="shared" si="16"/>
        <v xml:space="preserve"> </v>
      </c>
      <c r="AG148" s="311">
        <f t="shared" si="17"/>
        <v>0</v>
      </c>
      <c r="AH148" s="311" t="str">
        <f t="shared" si="18"/>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19"/>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20"/>
        <v xml:space="preserve"> </v>
      </c>
      <c r="AN148" s="309" t="str">
        <f t="shared" si="21"/>
        <v xml:space="preserve"> </v>
      </c>
      <c r="AO148" s="321"/>
      <c r="AP148" s="321"/>
      <c r="AQ148" s="321"/>
      <c r="AR148" s="321"/>
      <c r="AS148" s="321"/>
      <c r="AT148" s="321"/>
      <c r="AU148" s="321"/>
      <c r="AV148" s="321"/>
      <c r="AW148" s="321"/>
      <c r="AX148" s="321"/>
      <c r="AY148" s="321"/>
      <c r="AZ148" s="321"/>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8" t="str">
        <f t="shared" si="0"/>
        <v>-</v>
      </c>
      <c r="C149" s="309"/>
      <c r="D149" s="309"/>
      <c r="E149" s="309"/>
      <c r="F149" s="374"/>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10"/>
        <v/>
      </c>
      <c r="Z149" s="309"/>
      <c r="AA149" s="309" t="str">
        <f t="shared" si="11"/>
        <v/>
      </c>
      <c r="AB149" s="309" t="str">
        <f t="shared" si="12"/>
        <v xml:space="preserve"> </v>
      </c>
      <c r="AC149" s="309" t="str">
        <f t="shared" si="13"/>
        <v/>
      </c>
      <c r="AD149" s="309" t="str">
        <f t="shared" si="14"/>
        <v xml:space="preserve"> </v>
      </c>
      <c r="AE149" s="310" t="str">
        <f t="shared" si="15"/>
        <v xml:space="preserve"> </v>
      </c>
      <c r="AF149" s="309" t="str">
        <f t="shared" si="16"/>
        <v xml:space="preserve"> </v>
      </c>
      <c r="AG149" s="311">
        <f t="shared" si="17"/>
        <v>0</v>
      </c>
      <c r="AH149" s="311" t="str">
        <f t="shared" si="18"/>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19"/>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20"/>
        <v xml:space="preserve"> </v>
      </c>
      <c r="AN149" s="309" t="str">
        <f t="shared" si="21"/>
        <v xml:space="preserve"> </v>
      </c>
      <c r="AO149" s="321"/>
      <c r="AP149" s="321"/>
      <c r="AQ149" s="321"/>
      <c r="AR149" s="321"/>
      <c r="AS149" s="321"/>
      <c r="AT149" s="321"/>
      <c r="AU149" s="321"/>
      <c r="AV149" s="321"/>
      <c r="AW149" s="321"/>
      <c r="AX149" s="321"/>
      <c r="AY149" s="321"/>
      <c r="AZ149" s="321"/>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8" t="str">
        <f t="shared" si="0"/>
        <v>-</v>
      </c>
      <c r="C150" s="309"/>
      <c r="D150" s="309"/>
      <c r="E150" s="309"/>
      <c r="F150" s="374"/>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10"/>
        <v/>
      </c>
      <c r="Z150" s="309"/>
      <c r="AA150" s="309" t="str">
        <f t="shared" si="11"/>
        <v/>
      </c>
      <c r="AB150" s="309" t="str">
        <f t="shared" si="12"/>
        <v xml:space="preserve"> </v>
      </c>
      <c r="AC150" s="309" t="str">
        <f t="shared" si="13"/>
        <v/>
      </c>
      <c r="AD150" s="309" t="str">
        <f t="shared" si="14"/>
        <v xml:space="preserve"> </v>
      </c>
      <c r="AE150" s="310" t="str">
        <f t="shared" si="15"/>
        <v xml:space="preserve"> </v>
      </c>
      <c r="AF150" s="309" t="str">
        <f t="shared" si="16"/>
        <v xml:space="preserve"> </v>
      </c>
      <c r="AG150" s="311">
        <f t="shared" si="17"/>
        <v>0</v>
      </c>
      <c r="AH150" s="311" t="str">
        <f t="shared" si="18"/>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19"/>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20"/>
        <v xml:space="preserve"> </v>
      </c>
      <c r="AN150" s="309" t="str">
        <f t="shared" si="21"/>
        <v xml:space="preserve"> </v>
      </c>
      <c r="AO150" s="321"/>
      <c r="AP150" s="321"/>
      <c r="AQ150" s="321"/>
      <c r="AR150" s="321"/>
      <c r="AS150" s="321"/>
      <c r="AT150" s="321"/>
      <c r="AU150" s="321"/>
      <c r="AV150" s="321"/>
      <c r="AW150" s="321"/>
      <c r="AX150" s="321"/>
      <c r="AY150" s="321"/>
      <c r="AZ150" s="321"/>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8" t="str">
        <f t="shared" si="0"/>
        <v>-</v>
      </c>
      <c r="C151" s="309"/>
      <c r="D151" s="309"/>
      <c r="E151" s="309"/>
      <c r="F151" s="374"/>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10"/>
        <v/>
      </c>
      <c r="Z151" s="309"/>
      <c r="AA151" s="309" t="str">
        <f t="shared" si="11"/>
        <v/>
      </c>
      <c r="AB151" s="309" t="str">
        <f t="shared" si="12"/>
        <v xml:space="preserve"> </v>
      </c>
      <c r="AC151" s="309" t="str">
        <f t="shared" si="13"/>
        <v/>
      </c>
      <c r="AD151" s="309" t="str">
        <f t="shared" si="14"/>
        <v xml:space="preserve"> </v>
      </c>
      <c r="AE151" s="310" t="str">
        <f t="shared" si="15"/>
        <v xml:space="preserve"> </v>
      </c>
      <c r="AF151" s="309" t="str">
        <f t="shared" si="16"/>
        <v xml:space="preserve"> </v>
      </c>
      <c r="AG151" s="311">
        <f t="shared" si="17"/>
        <v>0</v>
      </c>
      <c r="AH151" s="311" t="str">
        <f t="shared" si="18"/>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19"/>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20"/>
        <v xml:space="preserve"> </v>
      </c>
      <c r="AN151" s="309" t="str">
        <f t="shared" si="21"/>
        <v xml:space="preserve"> </v>
      </c>
      <c r="AO151" s="321"/>
      <c r="AP151" s="321"/>
      <c r="AQ151" s="321"/>
      <c r="AR151" s="321"/>
      <c r="AS151" s="321"/>
      <c r="AT151" s="321"/>
      <c r="AU151" s="321"/>
      <c r="AV151" s="321"/>
      <c r="AW151" s="321"/>
      <c r="AX151" s="321"/>
      <c r="AY151" s="321"/>
      <c r="AZ151" s="321"/>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8" t="str">
        <f t="shared" si="0"/>
        <v>-</v>
      </c>
      <c r="C152" s="309"/>
      <c r="D152" s="309"/>
      <c r="E152" s="309"/>
      <c r="F152" s="374"/>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10"/>
        <v/>
      </c>
      <c r="Z152" s="309"/>
      <c r="AA152" s="309" t="str">
        <f t="shared" si="11"/>
        <v/>
      </c>
      <c r="AB152" s="309" t="str">
        <f t="shared" si="12"/>
        <v xml:space="preserve"> </v>
      </c>
      <c r="AC152" s="309" t="str">
        <f t="shared" si="13"/>
        <v/>
      </c>
      <c r="AD152" s="309" t="str">
        <f t="shared" si="14"/>
        <v xml:space="preserve"> </v>
      </c>
      <c r="AE152" s="310" t="str">
        <f t="shared" si="15"/>
        <v xml:space="preserve"> </v>
      </c>
      <c r="AF152" s="309" t="str">
        <f t="shared" si="16"/>
        <v xml:space="preserve"> </v>
      </c>
      <c r="AG152" s="311">
        <f t="shared" si="17"/>
        <v>0</v>
      </c>
      <c r="AH152" s="311" t="str">
        <f t="shared" si="18"/>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19"/>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20"/>
        <v xml:space="preserve"> </v>
      </c>
      <c r="AN152" s="309" t="str">
        <f t="shared" si="21"/>
        <v xml:space="preserve"> </v>
      </c>
      <c r="AO152" s="321"/>
      <c r="AP152" s="321"/>
      <c r="AQ152" s="321"/>
      <c r="AR152" s="321"/>
      <c r="AS152" s="321"/>
      <c r="AT152" s="321"/>
      <c r="AU152" s="321"/>
      <c r="AV152" s="321"/>
      <c r="AW152" s="321"/>
      <c r="AX152" s="321"/>
      <c r="AY152" s="321"/>
      <c r="AZ152" s="321"/>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8" t="str">
        <f t="shared" si="0"/>
        <v>-</v>
      </c>
      <c r="C153" s="309"/>
      <c r="D153" s="309"/>
      <c r="E153" s="309"/>
      <c r="F153" s="374"/>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10"/>
        <v/>
      </c>
      <c r="Z153" s="309"/>
      <c r="AA153" s="309" t="str">
        <f t="shared" si="11"/>
        <v/>
      </c>
      <c r="AB153" s="309" t="str">
        <f t="shared" si="12"/>
        <v xml:space="preserve"> </v>
      </c>
      <c r="AC153" s="309" t="str">
        <f t="shared" si="13"/>
        <v/>
      </c>
      <c r="AD153" s="309" t="str">
        <f t="shared" si="14"/>
        <v xml:space="preserve"> </v>
      </c>
      <c r="AE153" s="310" t="str">
        <f t="shared" si="15"/>
        <v xml:space="preserve"> </v>
      </c>
      <c r="AF153" s="309" t="str">
        <f t="shared" si="16"/>
        <v xml:space="preserve"> </v>
      </c>
      <c r="AG153" s="311">
        <f t="shared" si="17"/>
        <v>0</v>
      </c>
      <c r="AH153" s="311" t="str">
        <f t="shared" si="18"/>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19"/>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20"/>
        <v xml:space="preserve"> </v>
      </c>
      <c r="AN153" s="309" t="str">
        <f t="shared" si="21"/>
        <v xml:space="preserve"> </v>
      </c>
      <c r="AO153" s="321"/>
      <c r="AP153" s="321"/>
      <c r="AQ153" s="321"/>
      <c r="AR153" s="321"/>
      <c r="AS153" s="321"/>
      <c r="AT153" s="321"/>
      <c r="AU153" s="321"/>
      <c r="AV153" s="321"/>
      <c r="AW153" s="321"/>
      <c r="AX153" s="321"/>
      <c r="AY153" s="321"/>
      <c r="AZ153" s="321"/>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8" t="str">
        <f t="shared" si="0"/>
        <v>-</v>
      </c>
      <c r="C154" s="309"/>
      <c r="D154" s="309"/>
      <c r="E154" s="309"/>
      <c r="F154" s="374"/>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10"/>
        <v/>
      </c>
      <c r="Z154" s="309"/>
      <c r="AA154" s="309" t="str">
        <f t="shared" si="11"/>
        <v/>
      </c>
      <c r="AB154" s="309" t="str">
        <f t="shared" si="12"/>
        <v xml:space="preserve"> </v>
      </c>
      <c r="AC154" s="309" t="str">
        <f t="shared" si="13"/>
        <v/>
      </c>
      <c r="AD154" s="309" t="str">
        <f t="shared" si="14"/>
        <v xml:space="preserve"> </v>
      </c>
      <c r="AE154" s="310" t="str">
        <f t="shared" si="15"/>
        <v xml:space="preserve"> </v>
      </c>
      <c r="AF154" s="309" t="str">
        <f t="shared" si="16"/>
        <v xml:space="preserve"> </v>
      </c>
      <c r="AG154" s="311">
        <f t="shared" si="17"/>
        <v>0</v>
      </c>
      <c r="AH154" s="311" t="str">
        <f t="shared" si="18"/>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19"/>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20"/>
        <v xml:space="preserve"> </v>
      </c>
      <c r="AN154" s="309" t="str">
        <f t="shared" si="21"/>
        <v xml:space="preserve"> </v>
      </c>
      <c r="AO154" s="321"/>
      <c r="AP154" s="321"/>
      <c r="AQ154" s="321"/>
      <c r="AR154" s="321"/>
      <c r="AS154" s="321"/>
      <c r="AT154" s="321"/>
      <c r="AU154" s="321"/>
      <c r="AV154" s="321"/>
      <c r="AW154" s="321"/>
      <c r="AX154" s="321"/>
      <c r="AY154" s="321"/>
      <c r="AZ154" s="321"/>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8" t="str">
        <f t="shared" si="0"/>
        <v>-</v>
      </c>
      <c r="C155" s="309"/>
      <c r="D155" s="309"/>
      <c r="E155" s="309"/>
      <c r="F155" s="374"/>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10"/>
        <v/>
      </c>
      <c r="Z155" s="309"/>
      <c r="AA155" s="309" t="str">
        <f t="shared" si="11"/>
        <v/>
      </c>
      <c r="AB155" s="309" t="str">
        <f t="shared" si="12"/>
        <v xml:space="preserve"> </v>
      </c>
      <c r="AC155" s="309" t="str">
        <f t="shared" si="13"/>
        <v/>
      </c>
      <c r="AD155" s="309" t="str">
        <f t="shared" si="14"/>
        <v xml:space="preserve"> </v>
      </c>
      <c r="AE155" s="310" t="str">
        <f t="shared" si="15"/>
        <v xml:space="preserve"> </v>
      </c>
      <c r="AF155" s="309" t="str">
        <f t="shared" si="16"/>
        <v xml:space="preserve"> </v>
      </c>
      <c r="AG155" s="311">
        <f t="shared" si="17"/>
        <v>0</v>
      </c>
      <c r="AH155" s="311" t="str">
        <f t="shared" si="18"/>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19"/>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20"/>
        <v xml:space="preserve"> </v>
      </c>
      <c r="AN155" s="309" t="str">
        <f t="shared" si="21"/>
        <v xml:space="preserve"> </v>
      </c>
      <c r="AO155" s="321"/>
      <c r="AP155" s="321"/>
      <c r="AQ155" s="321"/>
      <c r="AR155" s="321"/>
      <c r="AS155" s="321"/>
      <c r="AT155" s="321"/>
      <c r="AU155" s="321"/>
      <c r="AV155" s="321"/>
      <c r="AW155" s="321"/>
      <c r="AX155" s="321"/>
      <c r="AY155" s="321"/>
      <c r="AZ155" s="321"/>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8" t="str">
        <f t="shared" si="0"/>
        <v>-</v>
      </c>
      <c r="C156" s="309"/>
      <c r="D156" s="309"/>
      <c r="E156" s="309"/>
      <c r="F156" s="374"/>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10"/>
        <v/>
      </c>
      <c r="Z156" s="309"/>
      <c r="AA156" s="309" t="str">
        <f t="shared" si="11"/>
        <v/>
      </c>
      <c r="AB156" s="309" t="str">
        <f t="shared" si="12"/>
        <v xml:space="preserve"> </v>
      </c>
      <c r="AC156" s="309" t="str">
        <f t="shared" si="13"/>
        <v/>
      </c>
      <c r="AD156" s="309" t="str">
        <f t="shared" si="14"/>
        <v xml:space="preserve"> </v>
      </c>
      <c r="AE156" s="310" t="str">
        <f t="shared" si="15"/>
        <v xml:space="preserve"> </v>
      </c>
      <c r="AF156" s="309" t="str">
        <f t="shared" si="16"/>
        <v xml:space="preserve"> </v>
      </c>
      <c r="AG156" s="311">
        <f t="shared" si="17"/>
        <v>0</v>
      </c>
      <c r="AH156" s="311" t="str">
        <f t="shared" si="18"/>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19"/>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20"/>
        <v xml:space="preserve"> </v>
      </c>
      <c r="AN156" s="309" t="str">
        <f t="shared" si="21"/>
        <v xml:space="preserve"> </v>
      </c>
      <c r="AO156" s="321"/>
      <c r="AP156" s="321"/>
      <c r="AQ156" s="321"/>
      <c r="AR156" s="321"/>
      <c r="AS156" s="321"/>
      <c r="AT156" s="321"/>
      <c r="AU156" s="321"/>
      <c r="AV156" s="321"/>
      <c r="AW156" s="321"/>
      <c r="AX156" s="321"/>
      <c r="AY156" s="321"/>
      <c r="AZ156" s="321"/>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8" t="str">
        <f t="shared" si="0"/>
        <v>-</v>
      </c>
      <c r="C157" s="309"/>
      <c r="D157" s="309"/>
      <c r="E157" s="309"/>
      <c r="F157" s="374"/>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10"/>
        <v/>
      </c>
      <c r="Z157" s="309"/>
      <c r="AA157" s="309" t="str">
        <f t="shared" si="11"/>
        <v/>
      </c>
      <c r="AB157" s="309" t="str">
        <f t="shared" si="12"/>
        <v xml:space="preserve"> </v>
      </c>
      <c r="AC157" s="309" t="str">
        <f t="shared" si="13"/>
        <v/>
      </c>
      <c r="AD157" s="309" t="str">
        <f t="shared" si="14"/>
        <v xml:space="preserve"> </v>
      </c>
      <c r="AE157" s="310" t="str">
        <f t="shared" si="15"/>
        <v xml:space="preserve"> </v>
      </c>
      <c r="AF157" s="309" t="str">
        <f t="shared" si="16"/>
        <v xml:space="preserve"> </v>
      </c>
      <c r="AG157" s="311">
        <f t="shared" si="17"/>
        <v>0</v>
      </c>
      <c r="AH157" s="311" t="str">
        <f t="shared" si="18"/>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19"/>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20"/>
        <v xml:space="preserve"> </v>
      </c>
      <c r="AN157" s="309" t="str">
        <f t="shared" si="21"/>
        <v xml:space="preserve"> </v>
      </c>
      <c r="AO157" s="321"/>
      <c r="AP157" s="321"/>
      <c r="AQ157" s="321"/>
      <c r="AR157" s="321"/>
      <c r="AS157" s="321"/>
      <c r="AT157" s="321"/>
      <c r="AU157" s="321"/>
      <c r="AV157" s="321"/>
      <c r="AW157" s="321"/>
      <c r="AX157" s="321"/>
      <c r="AY157" s="321"/>
      <c r="AZ157" s="321"/>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8" t="str">
        <f t="shared" si="0"/>
        <v>-</v>
      </c>
      <c r="C158" s="309"/>
      <c r="D158" s="309"/>
      <c r="E158" s="309"/>
      <c r="F158" s="374"/>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10"/>
        <v/>
      </c>
      <c r="Z158" s="309"/>
      <c r="AA158" s="309" t="str">
        <f t="shared" si="11"/>
        <v/>
      </c>
      <c r="AB158" s="309" t="str">
        <f t="shared" si="12"/>
        <v xml:space="preserve"> </v>
      </c>
      <c r="AC158" s="309" t="str">
        <f t="shared" si="13"/>
        <v/>
      </c>
      <c r="AD158" s="309" t="str">
        <f t="shared" si="14"/>
        <v xml:space="preserve"> </v>
      </c>
      <c r="AE158" s="310" t="str">
        <f t="shared" si="15"/>
        <v xml:space="preserve"> </v>
      </c>
      <c r="AF158" s="309" t="str">
        <f t="shared" si="16"/>
        <v xml:space="preserve"> </v>
      </c>
      <c r="AG158" s="311">
        <f t="shared" si="17"/>
        <v>0</v>
      </c>
      <c r="AH158" s="311" t="str">
        <f t="shared" si="18"/>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19"/>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20"/>
        <v xml:space="preserve"> </v>
      </c>
      <c r="AN158" s="309" t="str">
        <f t="shared" si="21"/>
        <v xml:space="preserve"> </v>
      </c>
      <c r="AO158" s="321"/>
      <c r="AP158" s="321"/>
      <c r="AQ158" s="321"/>
      <c r="AR158" s="321"/>
      <c r="AS158" s="321"/>
      <c r="AT158" s="321"/>
      <c r="AU158" s="321"/>
      <c r="AV158" s="321"/>
      <c r="AW158" s="321"/>
      <c r="AX158" s="321"/>
      <c r="AY158" s="321"/>
      <c r="AZ158" s="321"/>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8" t="str">
        <f t="shared" si="0"/>
        <v>-</v>
      </c>
      <c r="C159" s="309"/>
      <c r="D159" s="309"/>
      <c r="E159" s="309"/>
      <c r="F159" s="374"/>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10"/>
        <v/>
      </c>
      <c r="Z159" s="309"/>
      <c r="AA159" s="309" t="str">
        <f t="shared" si="11"/>
        <v/>
      </c>
      <c r="AB159" s="309" t="str">
        <f t="shared" si="12"/>
        <v xml:space="preserve"> </v>
      </c>
      <c r="AC159" s="309" t="str">
        <f t="shared" si="13"/>
        <v/>
      </c>
      <c r="AD159" s="309" t="str">
        <f t="shared" si="14"/>
        <v xml:space="preserve"> </v>
      </c>
      <c r="AE159" s="310" t="str">
        <f t="shared" si="15"/>
        <v xml:space="preserve"> </v>
      </c>
      <c r="AF159" s="309" t="str">
        <f t="shared" si="16"/>
        <v xml:space="preserve"> </v>
      </c>
      <c r="AG159" s="311">
        <f t="shared" si="17"/>
        <v>0</v>
      </c>
      <c r="AH159" s="311" t="str">
        <f t="shared" si="18"/>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19"/>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20"/>
        <v xml:space="preserve"> </v>
      </c>
      <c r="AN159" s="309" t="str">
        <f t="shared" si="21"/>
        <v xml:space="preserve"> </v>
      </c>
      <c r="AO159" s="321"/>
      <c r="AP159" s="321"/>
      <c r="AQ159" s="321"/>
      <c r="AR159" s="321"/>
      <c r="AS159" s="321"/>
      <c r="AT159" s="321"/>
      <c r="AU159" s="321"/>
      <c r="AV159" s="321"/>
      <c r="AW159" s="321"/>
      <c r="AX159" s="321"/>
      <c r="AY159" s="321"/>
      <c r="AZ159" s="321"/>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8" t="str">
        <f t="shared" si="0"/>
        <v>-</v>
      </c>
      <c r="C160" s="309"/>
      <c r="D160" s="309"/>
      <c r="E160" s="309"/>
      <c r="F160" s="374"/>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10"/>
        <v/>
      </c>
      <c r="Z160" s="309"/>
      <c r="AA160" s="309" t="str">
        <f t="shared" si="11"/>
        <v/>
      </c>
      <c r="AB160" s="309" t="str">
        <f t="shared" si="12"/>
        <v xml:space="preserve"> </v>
      </c>
      <c r="AC160" s="309" t="str">
        <f t="shared" si="13"/>
        <v/>
      </c>
      <c r="AD160" s="309" t="str">
        <f t="shared" si="14"/>
        <v xml:space="preserve"> </v>
      </c>
      <c r="AE160" s="310" t="str">
        <f t="shared" si="15"/>
        <v xml:space="preserve"> </v>
      </c>
      <c r="AF160" s="309" t="str">
        <f t="shared" si="16"/>
        <v xml:space="preserve"> </v>
      </c>
      <c r="AG160" s="311">
        <f t="shared" si="17"/>
        <v>0</v>
      </c>
      <c r="AH160" s="311" t="str">
        <f t="shared" si="18"/>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19"/>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20"/>
        <v xml:space="preserve"> </v>
      </c>
      <c r="AN160" s="309" t="str">
        <f t="shared" si="21"/>
        <v xml:space="preserve"> </v>
      </c>
      <c r="AO160" s="321"/>
      <c r="AP160" s="321"/>
      <c r="AQ160" s="321"/>
      <c r="AR160" s="321"/>
      <c r="AS160" s="321"/>
      <c r="AT160" s="321"/>
      <c r="AU160" s="321"/>
      <c r="AV160" s="321"/>
      <c r="AW160" s="321"/>
      <c r="AX160" s="321"/>
      <c r="AY160" s="321"/>
      <c r="AZ160" s="321"/>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8" t="str">
        <f t="shared" si="0"/>
        <v>-</v>
      </c>
      <c r="C161" s="309"/>
      <c r="D161" s="309"/>
      <c r="E161" s="309"/>
      <c r="F161" s="374"/>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10"/>
        <v/>
      </c>
      <c r="Z161" s="309"/>
      <c r="AA161" s="309" t="str">
        <f t="shared" si="11"/>
        <v/>
      </c>
      <c r="AB161" s="309" t="str">
        <f t="shared" si="12"/>
        <v xml:space="preserve"> </v>
      </c>
      <c r="AC161" s="309" t="str">
        <f t="shared" si="13"/>
        <v/>
      </c>
      <c r="AD161" s="309" t="str">
        <f t="shared" si="14"/>
        <v xml:space="preserve"> </v>
      </c>
      <c r="AE161" s="310" t="str">
        <f t="shared" si="15"/>
        <v xml:space="preserve"> </v>
      </c>
      <c r="AF161" s="309" t="str">
        <f t="shared" si="16"/>
        <v xml:space="preserve"> </v>
      </c>
      <c r="AG161" s="311">
        <f t="shared" si="17"/>
        <v>0</v>
      </c>
      <c r="AH161" s="311" t="str">
        <f t="shared" si="18"/>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19"/>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20"/>
        <v xml:space="preserve"> </v>
      </c>
      <c r="AN161" s="309" t="str">
        <f t="shared" si="21"/>
        <v xml:space="preserve"> </v>
      </c>
      <c r="AO161" s="321"/>
      <c r="AP161" s="321"/>
      <c r="AQ161" s="321"/>
      <c r="AR161" s="321"/>
      <c r="AS161" s="321"/>
      <c r="AT161" s="321"/>
      <c r="AU161" s="321"/>
      <c r="AV161" s="321"/>
      <c r="AW161" s="321"/>
      <c r="AX161" s="321"/>
      <c r="AY161" s="321"/>
      <c r="AZ161" s="321"/>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8" t="str">
        <f t="shared" si="0"/>
        <v>-</v>
      </c>
      <c r="C162" s="309"/>
      <c r="D162" s="309"/>
      <c r="E162" s="309"/>
      <c r="F162" s="374"/>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10"/>
        <v/>
      </c>
      <c r="Z162" s="309"/>
      <c r="AA162" s="309" t="str">
        <f t="shared" si="11"/>
        <v/>
      </c>
      <c r="AB162" s="309" t="str">
        <f t="shared" si="12"/>
        <v xml:space="preserve"> </v>
      </c>
      <c r="AC162" s="309" t="str">
        <f t="shared" si="13"/>
        <v/>
      </c>
      <c r="AD162" s="309" t="str">
        <f t="shared" si="14"/>
        <v xml:space="preserve"> </v>
      </c>
      <c r="AE162" s="310" t="str">
        <f t="shared" si="15"/>
        <v xml:space="preserve"> </v>
      </c>
      <c r="AF162" s="309" t="str">
        <f t="shared" si="16"/>
        <v xml:space="preserve"> </v>
      </c>
      <c r="AG162" s="311">
        <f t="shared" si="17"/>
        <v>0</v>
      </c>
      <c r="AH162" s="311" t="str">
        <f t="shared" si="18"/>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19"/>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20"/>
        <v xml:space="preserve"> </v>
      </c>
      <c r="AN162" s="309" t="str">
        <f t="shared" si="21"/>
        <v xml:space="preserve"> </v>
      </c>
      <c r="AO162" s="321"/>
      <c r="AP162" s="321"/>
      <c r="AQ162" s="321"/>
      <c r="AR162" s="321"/>
      <c r="AS162" s="321"/>
      <c r="AT162" s="321"/>
      <c r="AU162" s="321"/>
      <c r="AV162" s="321"/>
      <c r="AW162" s="321"/>
      <c r="AX162" s="321"/>
      <c r="AY162" s="321"/>
      <c r="AZ162" s="321"/>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8" t="str">
        <f t="shared" si="0"/>
        <v>-</v>
      </c>
      <c r="C163" s="309"/>
      <c r="D163" s="309"/>
      <c r="E163" s="309"/>
      <c r="F163" s="374"/>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10"/>
        <v/>
      </c>
      <c r="Z163" s="309"/>
      <c r="AA163" s="309" t="str">
        <f t="shared" si="11"/>
        <v/>
      </c>
      <c r="AB163" s="309" t="str">
        <f t="shared" si="12"/>
        <v xml:space="preserve"> </v>
      </c>
      <c r="AC163" s="309" t="str">
        <f t="shared" si="13"/>
        <v/>
      </c>
      <c r="AD163" s="309" t="str">
        <f t="shared" si="14"/>
        <v xml:space="preserve"> </v>
      </c>
      <c r="AE163" s="310" t="str">
        <f t="shared" si="15"/>
        <v xml:space="preserve"> </v>
      </c>
      <c r="AF163" s="309" t="str">
        <f t="shared" si="16"/>
        <v xml:space="preserve"> </v>
      </c>
      <c r="AG163" s="311">
        <f t="shared" si="17"/>
        <v>0</v>
      </c>
      <c r="AH163" s="311" t="str">
        <f t="shared" si="18"/>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19"/>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20"/>
        <v xml:space="preserve"> </v>
      </c>
      <c r="AN163" s="309" t="str">
        <f t="shared" si="21"/>
        <v xml:space="preserve"> </v>
      </c>
      <c r="AO163" s="321"/>
      <c r="AP163" s="321"/>
      <c r="AQ163" s="321"/>
      <c r="AR163" s="321"/>
      <c r="AS163" s="321"/>
      <c r="AT163" s="321"/>
      <c r="AU163" s="321"/>
      <c r="AV163" s="321"/>
      <c r="AW163" s="321"/>
      <c r="AX163" s="321"/>
      <c r="AY163" s="321"/>
      <c r="AZ163" s="321"/>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8" t="str">
        <f t="shared" si="0"/>
        <v>-</v>
      </c>
      <c r="C164" s="309"/>
      <c r="D164" s="309"/>
      <c r="E164" s="309"/>
      <c r="F164" s="374"/>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10"/>
        <v/>
      </c>
      <c r="Z164" s="309"/>
      <c r="AA164" s="309" t="str">
        <f t="shared" si="11"/>
        <v/>
      </c>
      <c r="AB164" s="309" t="str">
        <f t="shared" si="12"/>
        <v xml:space="preserve"> </v>
      </c>
      <c r="AC164" s="309" t="str">
        <f t="shared" si="13"/>
        <v/>
      </c>
      <c r="AD164" s="309" t="str">
        <f t="shared" si="14"/>
        <v xml:space="preserve"> </v>
      </c>
      <c r="AE164" s="310" t="str">
        <f t="shared" si="15"/>
        <v xml:space="preserve"> </v>
      </c>
      <c r="AF164" s="309" t="str">
        <f t="shared" si="16"/>
        <v xml:space="preserve"> </v>
      </c>
      <c r="AG164" s="311">
        <f t="shared" si="17"/>
        <v>0</v>
      </c>
      <c r="AH164" s="311" t="str">
        <f t="shared" si="18"/>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19"/>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20"/>
        <v xml:space="preserve"> </v>
      </c>
      <c r="AN164" s="309" t="str">
        <f t="shared" si="21"/>
        <v xml:space="preserve"> </v>
      </c>
      <c r="AO164" s="321"/>
      <c r="AP164" s="321"/>
      <c r="AQ164" s="321"/>
      <c r="AR164" s="321"/>
      <c r="AS164" s="321"/>
      <c r="AT164" s="321"/>
      <c r="AU164" s="321"/>
      <c r="AV164" s="321"/>
      <c r="AW164" s="321"/>
      <c r="AX164" s="321"/>
      <c r="AY164" s="321"/>
      <c r="AZ164" s="321"/>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8" t="str">
        <f t="shared" si="0"/>
        <v>-</v>
      </c>
      <c r="C165" s="309"/>
      <c r="D165" s="309"/>
      <c r="E165" s="309"/>
      <c r="F165" s="374"/>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10"/>
        <v/>
      </c>
      <c r="Z165" s="309"/>
      <c r="AA165" s="309" t="str">
        <f t="shared" si="11"/>
        <v/>
      </c>
      <c r="AB165" s="309" t="str">
        <f t="shared" si="12"/>
        <v xml:space="preserve"> </v>
      </c>
      <c r="AC165" s="309" t="str">
        <f t="shared" si="13"/>
        <v/>
      </c>
      <c r="AD165" s="309" t="str">
        <f t="shared" si="14"/>
        <v xml:space="preserve"> </v>
      </c>
      <c r="AE165" s="310" t="str">
        <f t="shared" si="15"/>
        <v xml:space="preserve"> </v>
      </c>
      <c r="AF165" s="309" t="str">
        <f t="shared" si="16"/>
        <v xml:space="preserve"> </v>
      </c>
      <c r="AG165" s="311">
        <f t="shared" si="17"/>
        <v>0</v>
      </c>
      <c r="AH165" s="311" t="str">
        <f t="shared" si="18"/>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19"/>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20"/>
        <v xml:space="preserve"> </v>
      </c>
      <c r="AN165" s="309" t="str">
        <f t="shared" si="21"/>
        <v xml:space="preserve"> </v>
      </c>
      <c r="AO165" s="321"/>
      <c r="AP165" s="321"/>
      <c r="AQ165" s="321"/>
      <c r="AR165" s="321"/>
      <c r="AS165" s="321"/>
      <c r="AT165" s="321"/>
      <c r="AU165" s="321"/>
      <c r="AV165" s="321"/>
      <c r="AW165" s="321"/>
      <c r="AX165" s="321"/>
      <c r="AY165" s="321"/>
      <c r="AZ165" s="321"/>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8" t="str">
        <f t="shared" si="0"/>
        <v>-</v>
      </c>
      <c r="C166" s="309"/>
      <c r="D166" s="309"/>
      <c r="E166" s="309"/>
      <c r="F166" s="374"/>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10"/>
        <v/>
      </c>
      <c r="Z166" s="309"/>
      <c r="AA166" s="309" t="str">
        <f t="shared" si="11"/>
        <v/>
      </c>
      <c r="AB166" s="309" t="str">
        <f t="shared" si="12"/>
        <v xml:space="preserve"> </v>
      </c>
      <c r="AC166" s="309" t="str">
        <f t="shared" si="13"/>
        <v/>
      </c>
      <c r="AD166" s="309" t="str">
        <f t="shared" si="14"/>
        <v xml:space="preserve"> </v>
      </c>
      <c r="AE166" s="310" t="str">
        <f t="shared" si="15"/>
        <v xml:space="preserve"> </v>
      </c>
      <c r="AF166" s="309" t="str">
        <f t="shared" si="16"/>
        <v xml:space="preserve"> </v>
      </c>
      <c r="AG166" s="311">
        <f t="shared" si="17"/>
        <v>0</v>
      </c>
      <c r="AH166" s="311" t="str">
        <f t="shared" si="18"/>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19"/>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20"/>
        <v xml:space="preserve"> </v>
      </c>
      <c r="AN166" s="309" t="str">
        <f t="shared" si="21"/>
        <v xml:space="preserve"> </v>
      </c>
      <c r="AO166" s="321"/>
      <c r="AP166" s="321"/>
      <c r="AQ166" s="321"/>
      <c r="AR166" s="321"/>
      <c r="AS166" s="321"/>
      <c r="AT166" s="321"/>
      <c r="AU166" s="321"/>
      <c r="AV166" s="321"/>
      <c r="AW166" s="321"/>
      <c r="AX166" s="321"/>
      <c r="AY166" s="321"/>
      <c r="AZ166" s="321"/>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8" t="str">
        <f t="shared" si="0"/>
        <v>-</v>
      </c>
      <c r="C167" s="309"/>
      <c r="D167" s="309"/>
      <c r="E167" s="309"/>
      <c r="F167" s="374"/>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10"/>
        <v/>
      </c>
      <c r="Z167" s="309"/>
      <c r="AA167" s="309" t="str">
        <f t="shared" si="11"/>
        <v/>
      </c>
      <c r="AB167" s="309" t="str">
        <f t="shared" si="12"/>
        <v xml:space="preserve"> </v>
      </c>
      <c r="AC167" s="309" t="str">
        <f t="shared" si="13"/>
        <v/>
      </c>
      <c r="AD167" s="309" t="str">
        <f t="shared" si="14"/>
        <v xml:space="preserve"> </v>
      </c>
      <c r="AE167" s="310" t="str">
        <f t="shared" si="15"/>
        <v xml:space="preserve"> </v>
      </c>
      <c r="AF167" s="309" t="str">
        <f t="shared" si="16"/>
        <v xml:space="preserve"> </v>
      </c>
      <c r="AG167" s="311">
        <f t="shared" si="17"/>
        <v>0</v>
      </c>
      <c r="AH167" s="311" t="str">
        <f t="shared" si="18"/>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19"/>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20"/>
        <v xml:space="preserve"> </v>
      </c>
      <c r="AN167" s="309" t="str">
        <f t="shared" si="21"/>
        <v xml:space="preserve"> </v>
      </c>
      <c r="AO167" s="321"/>
      <c r="AP167" s="321"/>
      <c r="AQ167" s="321"/>
      <c r="AR167" s="321"/>
      <c r="AS167" s="321"/>
      <c r="AT167" s="321"/>
      <c r="AU167" s="321"/>
      <c r="AV167" s="321"/>
      <c r="AW167" s="321"/>
      <c r="AX167" s="321"/>
      <c r="AY167" s="321"/>
      <c r="AZ167" s="321"/>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8" t="str">
        <f t="shared" si="0"/>
        <v>-</v>
      </c>
      <c r="C168" s="309"/>
      <c r="D168" s="309"/>
      <c r="E168" s="309"/>
      <c r="F168" s="374"/>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10"/>
        <v/>
      </c>
      <c r="Z168" s="309"/>
      <c r="AA168" s="309" t="str">
        <f t="shared" si="11"/>
        <v/>
      </c>
      <c r="AB168" s="309" t="str">
        <f t="shared" si="12"/>
        <v xml:space="preserve"> </v>
      </c>
      <c r="AC168" s="309" t="str">
        <f t="shared" si="13"/>
        <v/>
      </c>
      <c r="AD168" s="309" t="str">
        <f t="shared" si="14"/>
        <v xml:space="preserve"> </v>
      </c>
      <c r="AE168" s="310" t="str">
        <f t="shared" si="15"/>
        <v xml:space="preserve"> </v>
      </c>
      <c r="AF168" s="309" t="str">
        <f t="shared" si="16"/>
        <v xml:space="preserve"> </v>
      </c>
      <c r="AG168" s="311">
        <f t="shared" si="17"/>
        <v>0</v>
      </c>
      <c r="AH168" s="311" t="str">
        <f t="shared" si="18"/>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19"/>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20"/>
        <v xml:space="preserve"> </v>
      </c>
      <c r="AN168" s="309" t="str">
        <f t="shared" si="21"/>
        <v xml:space="preserve"> </v>
      </c>
      <c r="AO168" s="321"/>
      <c r="AP168" s="321"/>
      <c r="AQ168" s="321"/>
      <c r="AR168" s="321"/>
      <c r="AS168" s="321"/>
      <c r="AT168" s="321"/>
      <c r="AU168" s="321"/>
      <c r="AV168" s="321"/>
      <c r="AW168" s="321"/>
      <c r="AX168" s="321"/>
      <c r="AY168" s="321"/>
      <c r="AZ168" s="321"/>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8" t="str">
        <f t="shared" si="0"/>
        <v>-</v>
      </c>
      <c r="C169" s="309"/>
      <c r="D169" s="309"/>
      <c r="E169" s="309"/>
      <c r="F169" s="374"/>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10"/>
        <v/>
      </c>
      <c r="Z169" s="309"/>
      <c r="AA169" s="309" t="str">
        <f t="shared" si="11"/>
        <v/>
      </c>
      <c r="AB169" s="309" t="str">
        <f t="shared" si="12"/>
        <v xml:space="preserve"> </v>
      </c>
      <c r="AC169" s="309" t="str">
        <f t="shared" si="13"/>
        <v/>
      </c>
      <c r="AD169" s="309" t="str">
        <f t="shared" si="14"/>
        <v xml:space="preserve"> </v>
      </c>
      <c r="AE169" s="310" t="str">
        <f t="shared" si="15"/>
        <v xml:space="preserve"> </v>
      </c>
      <c r="AF169" s="309" t="str">
        <f t="shared" si="16"/>
        <v xml:space="preserve"> </v>
      </c>
      <c r="AG169" s="311">
        <f t="shared" si="17"/>
        <v>0</v>
      </c>
      <c r="AH169" s="311" t="str">
        <f t="shared" si="18"/>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19"/>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20"/>
        <v xml:space="preserve"> </v>
      </c>
      <c r="AN169" s="309" t="str">
        <f t="shared" si="21"/>
        <v xml:space="preserve"> </v>
      </c>
      <c r="AO169" s="321"/>
      <c r="AP169" s="321"/>
      <c r="AQ169" s="321"/>
      <c r="AR169" s="321"/>
      <c r="AS169" s="321"/>
      <c r="AT169" s="321"/>
      <c r="AU169" s="321"/>
      <c r="AV169" s="321"/>
      <c r="AW169" s="321"/>
      <c r="AX169" s="321"/>
      <c r="AY169" s="321"/>
      <c r="AZ169" s="321"/>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8" t="str">
        <f t="shared" si="0"/>
        <v>-</v>
      </c>
      <c r="C170" s="309"/>
      <c r="D170" s="309"/>
      <c r="E170" s="309"/>
      <c r="F170" s="374"/>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10"/>
        <v/>
      </c>
      <c r="Z170" s="309"/>
      <c r="AA170" s="309" t="str">
        <f t="shared" si="11"/>
        <v/>
      </c>
      <c r="AB170" s="309" t="str">
        <f t="shared" si="12"/>
        <v xml:space="preserve"> </v>
      </c>
      <c r="AC170" s="309" t="str">
        <f t="shared" si="13"/>
        <v/>
      </c>
      <c r="AD170" s="309" t="str">
        <f t="shared" si="14"/>
        <v xml:space="preserve"> </v>
      </c>
      <c r="AE170" s="310" t="str">
        <f t="shared" si="15"/>
        <v xml:space="preserve"> </v>
      </c>
      <c r="AF170" s="309" t="str">
        <f t="shared" si="16"/>
        <v xml:space="preserve"> </v>
      </c>
      <c r="AG170" s="311">
        <f t="shared" si="17"/>
        <v>0</v>
      </c>
      <c r="AH170" s="311" t="str">
        <f t="shared" si="18"/>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19"/>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20"/>
        <v xml:space="preserve"> </v>
      </c>
      <c r="AN170" s="309" t="str">
        <f t="shared" si="21"/>
        <v xml:space="preserve"> </v>
      </c>
      <c r="AO170" s="321"/>
      <c r="AP170" s="321"/>
      <c r="AQ170" s="321"/>
      <c r="AR170" s="321"/>
      <c r="AS170" s="321"/>
      <c r="AT170" s="321"/>
      <c r="AU170" s="321"/>
      <c r="AV170" s="321"/>
      <c r="AW170" s="321"/>
      <c r="AX170" s="321"/>
      <c r="AY170" s="321"/>
      <c r="AZ170" s="321"/>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8" t="str">
        <f t="shared" si="0"/>
        <v>-</v>
      </c>
      <c r="C171" s="309"/>
      <c r="D171" s="309"/>
      <c r="E171" s="309"/>
      <c r="F171" s="374"/>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10"/>
        <v/>
      </c>
      <c r="Z171" s="309"/>
      <c r="AA171" s="309" t="str">
        <f t="shared" si="11"/>
        <v/>
      </c>
      <c r="AB171" s="309" t="str">
        <f t="shared" si="12"/>
        <v xml:space="preserve"> </v>
      </c>
      <c r="AC171" s="309" t="str">
        <f t="shared" si="13"/>
        <v/>
      </c>
      <c r="AD171" s="309" t="str">
        <f t="shared" si="14"/>
        <v xml:space="preserve"> </v>
      </c>
      <c r="AE171" s="310" t="str">
        <f t="shared" si="15"/>
        <v xml:space="preserve"> </v>
      </c>
      <c r="AF171" s="309" t="str">
        <f t="shared" si="16"/>
        <v xml:space="preserve"> </v>
      </c>
      <c r="AG171" s="311">
        <f t="shared" si="17"/>
        <v>0</v>
      </c>
      <c r="AH171" s="311" t="str">
        <f t="shared" si="18"/>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19"/>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20"/>
        <v xml:space="preserve"> </v>
      </c>
      <c r="AN171" s="309" t="str">
        <f t="shared" si="21"/>
        <v xml:space="preserve"> </v>
      </c>
      <c r="AO171" s="321"/>
      <c r="AP171" s="321"/>
      <c r="AQ171" s="321"/>
      <c r="AR171" s="321"/>
      <c r="AS171" s="321"/>
      <c r="AT171" s="321"/>
      <c r="AU171" s="321"/>
      <c r="AV171" s="321"/>
      <c r="AW171" s="321"/>
      <c r="AX171" s="321"/>
      <c r="AY171" s="321"/>
      <c r="AZ171" s="321"/>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8" t="str">
        <f t="shared" si="0"/>
        <v>-</v>
      </c>
      <c r="C172" s="309"/>
      <c r="D172" s="309"/>
      <c r="E172" s="309"/>
      <c r="F172" s="374"/>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10"/>
        <v/>
      </c>
      <c r="Z172" s="309"/>
      <c r="AA172" s="309" t="str">
        <f t="shared" si="11"/>
        <v/>
      </c>
      <c r="AB172" s="309" t="str">
        <f t="shared" si="12"/>
        <v xml:space="preserve"> </v>
      </c>
      <c r="AC172" s="309" t="str">
        <f t="shared" si="13"/>
        <v/>
      </c>
      <c r="AD172" s="309" t="str">
        <f t="shared" si="14"/>
        <v xml:space="preserve"> </v>
      </c>
      <c r="AE172" s="310" t="str">
        <f t="shared" si="15"/>
        <v xml:space="preserve"> </v>
      </c>
      <c r="AF172" s="309" t="str">
        <f t="shared" si="16"/>
        <v xml:space="preserve"> </v>
      </c>
      <c r="AG172" s="311">
        <f t="shared" si="17"/>
        <v>0</v>
      </c>
      <c r="AH172" s="311" t="str">
        <f t="shared" si="18"/>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19"/>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20"/>
        <v xml:space="preserve"> </v>
      </c>
      <c r="AN172" s="309" t="str">
        <f t="shared" si="21"/>
        <v xml:space="preserve"> </v>
      </c>
      <c r="AO172" s="321"/>
      <c r="AP172" s="321"/>
      <c r="AQ172" s="321"/>
      <c r="AR172" s="321"/>
      <c r="AS172" s="321"/>
      <c r="AT172" s="321"/>
      <c r="AU172" s="321"/>
      <c r="AV172" s="321"/>
      <c r="AW172" s="321"/>
      <c r="AX172" s="321"/>
      <c r="AY172" s="321"/>
      <c r="AZ172" s="321"/>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8" t="str">
        <f t="shared" si="0"/>
        <v>-</v>
      </c>
      <c r="C173" s="309"/>
      <c r="D173" s="309"/>
      <c r="E173" s="309"/>
      <c r="F173" s="374"/>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10"/>
        <v/>
      </c>
      <c r="Z173" s="309"/>
      <c r="AA173" s="309" t="str">
        <f t="shared" si="11"/>
        <v/>
      </c>
      <c r="AB173" s="309" t="str">
        <f t="shared" si="12"/>
        <v xml:space="preserve"> </v>
      </c>
      <c r="AC173" s="309" t="str">
        <f t="shared" si="13"/>
        <v/>
      </c>
      <c r="AD173" s="309" t="str">
        <f t="shared" si="14"/>
        <v xml:space="preserve"> </v>
      </c>
      <c r="AE173" s="310" t="str">
        <f t="shared" si="15"/>
        <v xml:space="preserve"> </v>
      </c>
      <c r="AF173" s="309" t="str">
        <f t="shared" si="16"/>
        <v xml:space="preserve"> </v>
      </c>
      <c r="AG173" s="311">
        <f t="shared" si="17"/>
        <v>0</v>
      </c>
      <c r="AH173" s="311" t="str">
        <f t="shared" si="18"/>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19"/>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20"/>
        <v xml:space="preserve"> </v>
      </c>
      <c r="AN173" s="309" t="str">
        <f t="shared" si="21"/>
        <v xml:space="preserve"> </v>
      </c>
      <c r="AO173" s="321"/>
      <c r="AP173" s="321"/>
      <c r="AQ173" s="321"/>
      <c r="AR173" s="321"/>
      <c r="AS173" s="321"/>
      <c r="AT173" s="321"/>
      <c r="AU173" s="321"/>
      <c r="AV173" s="321"/>
      <c r="AW173" s="321"/>
      <c r="AX173" s="321"/>
      <c r="AY173" s="321"/>
      <c r="AZ173" s="321"/>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8" t="str">
        <f t="shared" si="0"/>
        <v>-</v>
      </c>
      <c r="C174" s="309"/>
      <c r="D174" s="309"/>
      <c r="E174" s="309"/>
      <c r="F174" s="374"/>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10"/>
        <v/>
      </c>
      <c r="Z174" s="309"/>
      <c r="AA174" s="309" t="str">
        <f t="shared" si="11"/>
        <v/>
      </c>
      <c r="AB174" s="309" t="str">
        <f t="shared" si="12"/>
        <v xml:space="preserve"> </v>
      </c>
      <c r="AC174" s="309" t="str">
        <f t="shared" si="13"/>
        <v/>
      </c>
      <c r="AD174" s="309" t="str">
        <f t="shared" si="14"/>
        <v xml:space="preserve"> </v>
      </c>
      <c r="AE174" s="310" t="str">
        <f t="shared" si="15"/>
        <v xml:space="preserve"> </v>
      </c>
      <c r="AF174" s="309" t="str">
        <f t="shared" si="16"/>
        <v xml:space="preserve"> </v>
      </c>
      <c r="AG174" s="311">
        <f t="shared" si="17"/>
        <v>0</v>
      </c>
      <c r="AH174" s="311" t="str">
        <f t="shared" si="18"/>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19"/>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20"/>
        <v xml:space="preserve"> </v>
      </c>
      <c r="AN174" s="309" t="str">
        <f t="shared" si="21"/>
        <v xml:space="preserve"> </v>
      </c>
      <c r="AO174" s="321"/>
      <c r="AP174" s="321"/>
      <c r="AQ174" s="321"/>
      <c r="AR174" s="321"/>
      <c r="AS174" s="321"/>
      <c r="AT174" s="321"/>
      <c r="AU174" s="321"/>
      <c r="AV174" s="321"/>
      <c r="AW174" s="321"/>
      <c r="AX174" s="321"/>
      <c r="AY174" s="321"/>
      <c r="AZ174" s="321"/>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8" t="str">
        <f t="shared" si="0"/>
        <v>-</v>
      </c>
      <c r="C175" s="309"/>
      <c r="D175" s="309"/>
      <c r="E175" s="309"/>
      <c r="F175" s="374"/>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10"/>
        <v/>
      </c>
      <c r="Z175" s="309"/>
      <c r="AA175" s="309" t="str">
        <f t="shared" si="11"/>
        <v/>
      </c>
      <c r="AB175" s="309" t="str">
        <f t="shared" si="12"/>
        <v xml:space="preserve"> </v>
      </c>
      <c r="AC175" s="309" t="str">
        <f t="shared" si="13"/>
        <v/>
      </c>
      <c r="AD175" s="309" t="str">
        <f t="shared" si="14"/>
        <v xml:space="preserve"> </v>
      </c>
      <c r="AE175" s="310" t="str">
        <f t="shared" si="15"/>
        <v xml:space="preserve"> </v>
      </c>
      <c r="AF175" s="309" t="str">
        <f t="shared" si="16"/>
        <v xml:space="preserve"> </v>
      </c>
      <c r="AG175" s="311">
        <f t="shared" si="17"/>
        <v>0</v>
      </c>
      <c r="AH175" s="311" t="str">
        <f t="shared" si="18"/>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19"/>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20"/>
        <v xml:space="preserve"> </v>
      </c>
      <c r="AN175" s="309" t="str">
        <f t="shared" si="21"/>
        <v xml:space="preserve"> </v>
      </c>
      <c r="AO175" s="321"/>
      <c r="AP175" s="321"/>
      <c r="AQ175" s="321"/>
      <c r="AR175" s="321"/>
      <c r="AS175" s="321"/>
      <c r="AT175" s="321"/>
      <c r="AU175" s="321"/>
      <c r="AV175" s="321"/>
      <c r="AW175" s="321"/>
      <c r="AX175" s="321"/>
      <c r="AY175" s="321"/>
      <c r="AZ175" s="321"/>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8" t="str">
        <f t="shared" si="0"/>
        <v>-</v>
      </c>
      <c r="C176" s="309"/>
      <c r="D176" s="309"/>
      <c r="E176" s="309"/>
      <c r="F176" s="374"/>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10"/>
        <v/>
      </c>
      <c r="Z176" s="309"/>
      <c r="AA176" s="309" t="str">
        <f t="shared" si="11"/>
        <v/>
      </c>
      <c r="AB176" s="309" t="str">
        <f t="shared" si="12"/>
        <v xml:space="preserve"> </v>
      </c>
      <c r="AC176" s="309" t="str">
        <f t="shared" si="13"/>
        <v/>
      </c>
      <c r="AD176" s="309" t="str">
        <f t="shared" si="14"/>
        <v xml:space="preserve"> </v>
      </c>
      <c r="AE176" s="310" t="str">
        <f t="shared" si="15"/>
        <v xml:space="preserve"> </v>
      </c>
      <c r="AF176" s="309" t="str">
        <f t="shared" si="16"/>
        <v xml:space="preserve"> </v>
      </c>
      <c r="AG176" s="311">
        <f t="shared" si="17"/>
        <v>0</v>
      </c>
      <c r="AH176" s="311" t="str">
        <f t="shared" si="18"/>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19"/>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20"/>
        <v xml:space="preserve"> </v>
      </c>
      <c r="AN176" s="309" t="str">
        <f t="shared" si="21"/>
        <v xml:space="preserve"> </v>
      </c>
      <c r="AO176" s="321"/>
      <c r="AP176" s="321"/>
      <c r="AQ176" s="321"/>
      <c r="AR176" s="321"/>
      <c r="AS176" s="321"/>
      <c r="AT176" s="321"/>
      <c r="AU176" s="321"/>
      <c r="AV176" s="321"/>
      <c r="AW176" s="321"/>
      <c r="AX176" s="321"/>
      <c r="AY176" s="321"/>
      <c r="AZ176" s="321"/>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8" t="str">
        <f t="shared" si="0"/>
        <v>-</v>
      </c>
      <c r="C177" s="309"/>
      <c r="D177" s="309"/>
      <c r="E177" s="309"/>
      <c r="F177" s="374"/>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10"/>
        <v/>
      </c>
      <c r="Z177" s="309"/>
      <c r="AA177" s="309" t="str">
        <f t="shared" si="11"/>
        <v/>
      </c>
      <c r="AB177" s="309" t="str">
        <f t="shared" si="12"/>
        <v xml:space="preserve"> </v>
      </c>
      <c r="AC177" s="309" t="str">
        <f t="shared" si="13"/>
        <v/>
      </c>
      <c r="AD177" s="309" t="str">
        <f t="shared" si="14"/>
        <v xml:space="preserve"> </v>
      </c>
      <c r="AE177" s="310" t="str">
        <f t="shared" si="15"/>
        <v xml:space="preserve"> </v>
      </c>
      <c r="AF177" s="309" t="str">
        <f t="shared" si="16"/>
        <v xml:space="preserve"> </v>
      </c>
      <c r="AG177" s="311">
        <f t="shared" si="17"/>
        <v>0</v>
      </c>
      <c r="AH177" s="311" t="str">
        <f t="shared" si="18"/>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19"/>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20"/>
        <v xml:space="preserve"> </v>
      </c>
      <c r="AN177" s="309" t="str">
        <f t="shared" si="21"/>
        <v xml:space="preserve"> </v>
      </c>
      <c r="AO177" s="321"/>
      <c r="AP177" s="321"/>
      <c r="AQ177" s="321"/>
      <c r="AR177" s="321"/>
      <c r="AS177" s="321"/>
      <c r="AT177" s="321"/>
      <c r="AU177" s="321"/>
      <c r="AV177" s="321"/>
      <c r="AW177" s="321"/>
      <c r="AX177" s="321"/>
      <c r="AY177" s="321"/>
      <c r="AZ177" s="321"/>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8" t="str">
        <f t="shared" si="0"/>
        <v>-</v>
      </c>
      <c r="C178" s="309"/>
      <c r="D178" s="309"/>
      <c r="E178" s="309"/>
      <c r="F178" s="374"/>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10"/>
        <v/>
      </c>
      <c r="Z178" s="309"/>
      <c r="AA178" s="309" t="str">
        <f t="shared" si="11"/>
        <v/>
      </c>
      <c r="AB178" s="309" t="str">
        <f t="shared" si="12"/>
        <v xml:space="preserve"> </v>
      </c>
      <c r="AC178" s="309" t="str">
        <f t="shared" si="13"/>
        <v/>
      </c>
      <c r="AD178" s="309" t="str">
        <f t="shared" si="14"/>
        <v xml:space="preserve"> </v>
      </c>
      <c r="AE178" s="310" t="str">
        <f t="shared" si="15"/>
        <v xml:space="preserve"> </v>
      </c>
      <c r="AF178" s="309" t="str">
        <f t="shared" si="16"/>
        <v xml:space="preserve"> </v>
      </c>
      <c r="AG178" s="311">
        <f t="shared" si="17"/>
        <v>0</v>
      </c>
      <c r="AH178" s="311" t="str">
        <f t="shared" si="18"/>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19"/>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20"/>
        <v xml:space="preserve"> </v>
      </c>
      <c r="AN178" s="309" t="str">
        <f t="shared" si="21"/>
        <v xml:space="preserve"> </v>
      </c>
      <c r="AO178" s="321"/>
      <c r="AP178" s="321"/>
      <c r="AQ178" s="321"/>
      <c r="AR178" s="321"/>
      <c r="AS178" s="321"/>
      <c r="AT178" s="321"/>
      <c r="AU178" s="321"/>
      <c r="AV178" s="321"/>
      <c r="AW178" s="321"/>
      <c r="AX178" s="321"/>
      <c r="AY178" s="321"/>
      <c r="AZ178" s="321"/>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8" t="str">
        <f t="shared" si="0"/>
        <v>-</v>
      </c>
      <c r="C179" s="309"/>
      <c r="D179" s="309"/>
      <c r="E179" s="309"/>
      <c r="F179" s="374"/>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10"/>
        <v/>
      </c>
      <c r="Z179" s="309"/>
      <c r="AA179" s="309" t="str">
        <f t="shared" si="11"/>
        <v/>
      </c>
      <c r="AB179" s="309" t="str">
        <f t="shared" si="12"/>
        <v xml:space="preserve"> </v>
      </c>
      <c r="AC179" s="309" t="str">
        <f t="shared" si="13"/>
        <v/>
      </c>
      <c r="AD179" s="309" t="str">
        <f t="shared" si="14"/>
        <v xml:space="preserve"> </v>
      </c>
      <c r="AE179" s="310" t="str">
        <f t="shared" si="15"/>
        <v xml:space="preserve"> </v>
      </c>
      <c r="AF179" s="309" t="str">
        <f t="shared" si="16"/>
        <v xml:space="preserve"> </v>
      </c>
      <c r="AG179" s="311">
        <f t="shared" si="17"/>
        <v>0</v>
      </c>
      <c r="AH179" s="311" t="str">
        <f t="shared" si="18"/>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19"/>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20"/>
        <v xml:space="preserve"> </v>
      </c>
      <c r="AN179" s="309" t="str">
        <f t="shared" si="21"/>
        <v xml:space="preserve"> </v>
      </c>
      <c r="AO179" s="321"/>
      <c r="AP179" s="321"/>
      <c r="AQ179" s="321"/>
      <c r="AR179" s="321"/>
      <c r="AS179" s="321"/>
      <c r="AT179" s="321"/>
      <c r="AU179" s="321"/>
      <c r="AV179" s="321"/>
      <c r="AW179" s="321"/>
      <c r="AX179" s="321"/>
      <c r="AY179" s="321"/>
      <c r="AZ179" s="321"/>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8" t="str">
        <f t="shared" si="0"/>
        <v>-</v>
      </c>
      <c r="C180" s="309"/>
      <c r="D180" s="309"/>
      <c r="E180" s="309"/>
      <c r="F180" s="374"/>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10"/>
        <v/>
      </c>
      <c r="Z180" s="309"/>
      <c r="AA180" s="309" t="str">
        <f t="shared" si="11"/>
        <v/>
      </c>
      <c r="AB180" s="309" t="str">
        <f t="shared" si="12"/>
        <v xml:space="preserve"> </v>
      </c>
      <c r="AC180" s="309" t="str">
        <f t="shared" si="13"/>
        <v/>
      </c>
      <c r="AD180" s="309" t="str">
        <f t="shared" si="14"/>
        <v xml:space="preserve"> </v>
      </c>
      <c r="AE180" s="310" t="str">
        <f t="shared" si="15"/>
        <v xml:space="preserve"> </v>
      </c>
      <c r="AF180" s="309" t="str">
        <f t="shared" si="16"/>
        <v xml:space="preserve"> </v>
      </c>
      <c r="AG180" s="311">
        <f t="shared" si="17"/>
        <v>0</v>
      </c>
      <c r="AH180" s="311" t="str">
        <f t="shared" si="18"/>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19"/>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20"/>
        <v xml:space="preserve"> </v>
      </c>
      <c r="AN180" s="309" t="str">
        <f t="shared" si="21"/>
        <v xml:space="preserve"> </v>
      </c>
      <c r="AO180" s="321"/>
      <c r="AP180" s="321"/>
      <c r="AQ180" s="321"/>
      <c r="AR180" s="321"/>
      <c r="AS180" s="321"/>
      <c r="AT180" s="321"/>
      <c r="AU180" s="321"/>
      <c r="AV180" s="321"/>
      <c r="AW180" s="321"/>
      <c r="AX180" s="321"/>
      <c r="AY180" s="321"/>
      <c r="AZ180" s="321"/>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8" t="str">
        <f t="shared" si="0"/>
        <v>-</v>
      </c>
      <c r="C181" s="309"/>
      <c r="D181" s="309"/>
      <c r="E181" s="309"/>
      <c r="F181" s="374"/>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10"/>
        <v/>
      </c>
      <c r="Z181" s="309"/>
      <c r="AA181" s="309" t="str">
        <f t="shared" si="11"/>
        <v/>
      </c>
      <c r="AB181" s="309" t="str">
        <f t="shared" si="12"/>
        <v xml:space="preserve"> </v>
      </c>
      <c r="AC181" s="309" t="str">
        <f t="shared" si="13"/>
        <v/>
      </c>
      <c r="AD181" s="309" t="str">
        <f t="shared" si="14"/>
        <v xml:space="preserve"> </v>
      </c>
      <c r="AE181" s="310" t="str">
        <f t="shared" si="15"/>
        <v xml:space="preserve"> </v>
      </c>
      <c r="AF181" s="309" t="str">
        <f t="shared" si="16"/>
        <v xml:space="preserve"> </v>
      </c>
      <c r="AG181" s="311">
        <f t="shared" si="17"/>
        <v>0</v>
      </c>
      <c r="AH181" s="311" t="str">
        <f t="shared" si="18"/>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19"/>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20"/>
        <v xml:space="preserve"> </v>
      </c>
      <c r="AN181" s="309" t="str">
        <f t="shared" si="21"/>
        <v xml:space="preserve"> </v>
      </c>
      <c r="AO181" s="321"/>
      <c r="AP181" s="321"/>
      <c r="AQ181" s="321"/>
      <c r="AR181" s="321"/>
      <c r="AS181" s="321"/>
      <c r="AT181" s="321"/>
      <c r="AU181" s="321"/>
      <c r="AV181" s="321"/>
      <c r="AW181" s="321"/>
      <c r="AX181" s="321"/>
      <c r="AY181" s="321"/>
      <c r="AZ181" s="321"/>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8" t="str">
        <f t="shared" si="0"/>
        <v>-</v>
      </c>
      <c r="C182" s="309"/>
      <c r="D182" s="309"/>
      <c r="E182" s="309"/>
      <c r="F182" s="374"/>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10"/>
        <v/>
      </c>
      <c r="Z182" s="309"/>
      <c r="AA182" s="309" t="str">
        <f t="shared" si="11"/>
        <v/>
      </c>
      <c r="AB182" s="309" t="str">
        <f t="shared" si="12"/>
        <v xml:space="preserve"> </v>
      </c>
      <c r="AC182" s="309" t="str">
        <f t="shared" si="13"/>
        <v/>
      </c>
      <c r="AD182" s="309" t="str">
        <f t="shared" si="14"/>
        <v xml:space="preserve"> </v>
      </c>
      <c r="AE182" s="310" t="str">
        <f t="shared" si="15"/>
        <v xml:space="preserve"> </v>
      </c>
      <c r="AF182" s="309" t="str">
        <f t="shared" si="16"/>
        <v xml:space="preserve"> </v>
      </c>
      <c r="AG182" s="311">
        <f t="shared" si="17"/>
        <v>0</v>
      </c>
      <c r="AH182" s="311" t="str">
        <f t="shared" si="18"/>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19"/>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20"/>
        <v xml:space="preserve"> </v>
      </c>
      <c r="AN182" s="309" t="str">
        <f t="shared" si="21"/>
        <v xml:space="preserve"> </v>
      </c>
      <c r="AO182" s="321"/>
      <c r="AP182" s="321"/>
      <c r="AQ182" s="321"/>
      <c r="AR182" s="321"/>
      <c r="AS182" s="321"/>
      <c r="AT182" s="321"/>
      <c r="AU182" s="321"/>
      <c r="AV182" s="321"/>
      <c r="AW182" s="321"/>
      <c r="AX182" s="321"/>
      <c r="AY182" s="321"/>
      <c r="AZ182" s="321"/>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8" t="str">
        <f t="shared" si="0"/>
        <v>-</v>
      </c>
      <c r="C183" s="309"/>
      <c r="D183" s="309"/>
      <c r="E183" s="309"/>
      <c r="F183" s="374"/>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10"/>
        <v/>
      </c>
      <c r="Z183" s="309"/>
      <c r="AA183" s="309" t="str">
        <f t="shared" si="11"/>
        <v/>
      </c>
      <c r="AB183" s="309" t="str">
        <f t="shared" si="12"/>
        <v xml:space="preserve"> </v>
      </c>
      <c r="AC183" s="309" t="str">
        <f t="shared" si="13"/>
        <v/>
      </c>
      <c r="AD183" s="309" t="str">
        <f t="shared" si="14"/>
        <v xml:space="preserve"> </v>
      </c>
      <c r="AE183" s="310" t="str">
        <f t="shared" si="15"/>
        <v xml:space="preserve"> </v>
      </c>
      <c r="AF183" s="309" t="str">
        <f t="shared" si="16"/>
        <v xml:space="preserve"> </v>
      </c>
      <c r="AG183" s="311">
        <f t="shared" si="17"/>
        <v>0</v>
      </c>
      <c r="AH183" s="311" t="str">
        <f t="shared" si="18"/>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19"/>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20"/>
        <v xml:space="preserve"> </v>
      </c>
      <c r="AN183" s="309" t="str">
        <f t="shared" si="21"/>
        <v xml:space="preserve"> </v>
      </c>
      <c r="AO183" s="321"/>
      <c r="AP183" s="321"/>
      <c r="AQ183" s="321"/>
      <c r="AR183" s="321"/>
      <c r="AS183" s="321"/>
      <c r="AT183" s="321"/>
      <c r="AU183" s="321"/>
      <c r="AV183" s="321"/>
      <c r="AW183" s="321"/>
      <c r="AX183" s="321"/>
      <c r="AY183" s="321"/>
      <c r="AZ183" s="321"/>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8" t="str">
        <f t="shared" si="0"/>
        <v>-</v>
      </c>
      <c r="C184" s="309"/>
      <c r="D184" s="309"/>
      <c r="E184" s="309"/>
      <c r="F184" s="374"/>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10"/>
        <v/>
      </c>
      <c r="Z184" s="309"/>
      <c r="AA184" s="309" t="str">
        <f t="shared" si="11"/>
        <v/>
      </c>
      <c r="AB184" s="309" t="str">
        <f t="shared" si="12"/>
        <v xml:space="preserve"> </v>
      </c>
      <c r="AC184" s="309" t="str">
        <f t="shared" si="13"/>
        <v/>
      </c>
      <c r="AD184" s="309" t="str">
        <f t="shared" si="14"/>
        <v xml:space="preserve"> </v>
      </c>
      <c r="AE184" s="310" t="str">
        <f t="shared" si="15"/>
        <v xml:space="preserve"> </v>
      </c>
      <c r="AF184" s="309" t="str">
        <f t="shared" si="16"/>
        <v xml:space="preserve"> </v>
      </c>
      <c r="AG184" s="311">
        <f t="shared" si="17"/>
        <v>0</v>
      </c>
      <c r="AH184" s="311" t="str">
        <f t="shared" si="18"/>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19"/>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20"/>
        <v xml:space="preserve"> </v>
      </c>
      <c r="AN184" s="309" t="str">
        <f t="shared" si="21"/>
        <v xml:space="preserve"> </v>
      </c>
      <c r="AO184" s="321"/>
      <c r="AP184" s="321"/>
      <c r="AQ184" s="321"/>
      <c r="AR184" s="321"/>
      <c r="AS184" s="321"/>
      <c r="AT184" s="321"/>
      <c r="AU184" s="321"/>
      <c r="AV184" s="321"/>
      <c r="AW184" s="321"/>
      <c r="AX184" s="321"/>
      <c r="AY184" s="321"/>
      <c r="AZ184" s="321"/>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8" t="str">
        <f t="shared" si="0"/>
        <v>-</v>
      </c>
      <c r="C185" s="309"/>
      <c r="D185" s="309"/>
      <c r="E185" s="309"/>
      <c r="F185" s="374"/>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10"/>
        <v/>
      </c>
      <c r="Z185" s="309"/>
      <c r="AA185" s="309" t="str">
        <f t="shared" si="11"/>
        <v/>
      </c>
      <c r="AB185" s="309" t="str">
        <f t="shared" si="12"/>
        <v xml:space="preserve"> </v>
      </c>
      <c r="AC185" s="309" t="str">
        <f t="shared" si="13"/>
        <v/>
      </c>
      <c r="AD185" s="309" t="str">
        <f t="shared" si="14"/>
        <v xml:space="preserve"> </v>
      </c>
      <c r="AE185" s="310" t="str">
        <f t="shared" si="15"/>
        <v xml:space="preserve"> </v>
      </c>
      <c r="AF185" s="309" t="str">
        <f t="shared" si="16"/>
        <v xml:space="preserve"> </v>
      </c>
      <c r="AG185" s="311">
        <f t="shared" si="17"/>
        <v>0</v>
      </c>
      <c r="AH185" s="311" t="str">
        <f t="shared" si="18"/>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19"/>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20"/>
        <v xml:space="preserve"> </v>
      </c>
      <c r="AN185" s="309" t="str">
        <f t="shared" si="21"/>
        <v xml:space="preserve"> </v>
      </c>
      <c r="AO185" s="321"/>
      <c r="AP185" s="321"/>
      <c r="AQ185" s="321"/>
      <c r="AR185" s="321"/>
      <c r="AS185" s="321"/>
      <c r="AT185" s="321"/>
      <c r="AU185" s="321"/>
      <c r="AV185" s="321"/>
      <c r="AW185" s="321"/>
      <c r="AX185" s="321"/>
      <c r="AY185" s="321"/>
      <c r="AZ185" s="321"/>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8" t="str">
        <f t="shared" si="0"/>
        <v>-</v>
      </c>
      <c r="C186" s="309"/>
      <c r="D186" s="309"/>
      <c r="E186" s="309"/>
      <c r="F186" s="374"/>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10"/>
        <v/>
      </c>
      <c r="Z186" s="309"/>
      <c r="AA186" s="309" t="str">
        <f t="shared" si="11"/>
        <v/>
      </c>
      <c r="AB186" s="309" t="str">
        <f t="shared" si="12"/>
        <v xml:space="preserve"> </v>
      </c>
      <c r="AC186" s="309" t="str">
        <f t="shared" si="13"/>
        <v/>
      </c>
      <c r="AD186" s="309" t="str">
        <f t="shared" si="14"/>
        <v xml:space="preserve"> </v>
      </c>
      <c r="AE186" s="310" t="str">
        <f t="shared" si="15"/>
        <v xml:space="preserve"> </v>
      </c>
      <c r="AF186" s="309" t="str">
        <f t="shared" si="16"/>
        <v xml:space="preserve"> </v>
      </c>
      <c r="AG186" s="311">
        <f t="shared" si="17"/>
        <v>0</v>
      </c>
      <c r="AH186" s="311" t="str">
        <f t="shared" si="18"/>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19"/>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20"/>
        <v xml:space="preserve"> </v>
      </c>
      <c r="AN186" s="309" t="str">
        <f t="shared" si="21"/>
        <v xml:space="preserve"> </v>
      </c>
      <c r="AO186" s="321"/>
      <c r="AP186" s="321"/>
      <c r="AQ186" s="321"/>
      <c r="AR186" s="321"/>
      <c r="AS186" s="321"/>
      <c r="AT186" s="321"/>
      <c r="AU186" s="321"/>
      <c r="AV186" s="321"/>
      <c r="AW186" s="321"/>
      <c r="AX186" s="321"/>
      <c r="AY186" s="321"/>
      <c r="AZ186" s="321"/>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8" t="str">
        <f t="shared" si="0"/>
        <v>-</v>
      </c>
      <c r="C187" s="309"/>
      <c r="D187" s="309"/>
      <c r="E187" s="309"/>
      <c r="F187" s="374"/>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10"/>
        <v/>
      </c>
      <c r="Z187" s="309"/>
      <c r="AA187" s="309" t="str">
        <f t="shared" si="11"/>
        <v/>
      </c>
      <c r="AB187" s="309" t="str">
        <f t="shared" si="12"/>
        <v xml:space="preserve"> </v>
      </c>
      <c r="AC187" s="309" t="str">
        <f t="shared" si="13"/>
        <v/>
      </c>
      <c r="AD187" s="309" t="str">
        <f t="shared" si="14"/>
        <v xml:space="preserve"> </v>
      </c>
      <c r="AE187" s="310" t="str">
        <f t="shared" si="15"/>
        <v xml:space="preserve"> </v>
      </c>
      <c r="AF187" s="309" t="str">
        <f t="shared" si="16"/>
        <v xml:space="preserve"> </v>
      </c>
      <c r="AG187" s="311">
        <f t="shared" si="17"/>
        <v>0</v>
      </c>
      <c r="AH187" s="311" t="str">
        <f t="shared" si="18"/>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19"/>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20"/>
        <v xml:space="preserve"> </v>
      </c>
      <c r="AN187" s="309" t="str">
        <f t="shared" si="21"/>
        <v xml:space="preserve"> </v>
      </c>
      <c r="AO187" s="321"/>
      <c r="AP187" s="321"/>
      <c r="AQ187" s="321"/>
      <c r="AR187" s="321"/>
      <c r="AS187" s="321"/>
      <c r="AT187" s="321"/>
      <c r="AU187" s="321"/>
      <c r="AV187" s="321"/>
      <c r="AW187" s="321"/>
      <c r="AX187" s="321"/>
      <c r="AY187" s="321"/>
      <c r="AZ187" s="321"/>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8" t="str">
        <f t="shared" si="0"/>
        <v>-</v>
      </c>
      <c r="C188" s="309"/>
      <c r="D188" s="309"/>
      <c r="E188" s="309"/>
      <c r="F188" s="374"/>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10"/>
        <v/>
      </c>
      <c r="Z188" s="309"/>
      <c r="AA188" s="309" t="str">
        <f t="shared" si="11"/>
        <v/>
      </c>
      <c r="AB188" s="309" t="str">
        <f t="shared" si="12"/>
        <v xml:space="preserve"> </v>
      </c>
      <c r="AC188" s="309" t="str">
        <f t="shared" si="13"/>
        <v/>
      </c>
      <c r="AD188" s="309" t="str">
        <f t="shared" si="14"/>
        <v xml:space="preserve"> </v>
      </c>
      <c r="AE188" s="310" t="str">
        <f t="shared" si="15"/>
        <v xml:space="preserve"> </v>
      </c>
      <c r="AF188" s="309" t="str">
        <f t="shared" si="16"/>
        <v xml:space="preserve"> </v>
      </c>
      <c r="AG188" s="311">
        <f t="shared" si="17"/>
        <v>0</v>
      </c>
      <c r="AH188" s="311" t="str">
        <f t="shared" si="18"/>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19"/>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20"/>
        <v xml:space="preserve"> </v>
      </c>
      <c r="AN188" s="309" t="str">
        <f t="shared" si="21"/>
        <v xml:space="preserve"> </v>
      </c>
      <c r="AO188" s="321"/>
      <c r="AP188" s="321"/>
      <c r="AQ188" s="321"/>
      <c r="AR188" s="321"/>
      <c r="AS188" s="321"/>
      <c r="AT188" s="321"/>
      <c r="AU188" s="321"/>
      <c r="AV188" s="321"/>
      <c r="AW188" s="321"/>
      <c r="AX188" s="321"/>
      <c r="AY188" s="321"/>
      <c r="AZ188" s="321"/>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8" t="str">
        <f t="shared" si="0"/>
        <v>-</v>
      </c>
      <c r="C189" s="309"/>
      <c r="D189" s="309"/>
      <c r="E189" s="309"/>
      <c r="F189" s="374"/>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10"/>
        <v/>
      </c>
      <c r="Z189" s="309"/>
      <c r="AA189" s="309" t="str">
        <f t="shared" si="11"/>
        <v/>
      </c>
      <c r="AB189" s="309" t="str">
        <f t="shared" si="12"/>
        <v xml:space="preserve"> </v>
      </c>
      <c r="AC189" s="309" t="str">
        <f t="shared" si="13"/>
        <v/>
      </c>
      <c r="AD189" s="309" t="str">
        <f t="shared" si="14"/>
        <v xml:space="preserve"> </v>
      </c>
      <c r="AE189" s="310" t="str">
        <f t="shared" si="15"/>
        <v xml:space="preserve"> </v>
      </c>
      <c r="AF189" s="309" t="str">
        <f t="shared" si="16"/>
        <v xml:space="preserve"> </v>
      </c>
      <c r="AG189" s="311">
        <f t="shared" si="17"/>
        <v>0</v>
      </c>
      <c r="AH189" s="311" t="str">
        <f t="shared" si="18"/>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19"/>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20"/>
        <v xml:space="preserve"> </v>
      </c>
      <c r="AN189" s="309" t="str">
        <f t="shared" si="21"/>
        <v xml:space="preserve"> </v>
      </c>
      <c r="AO189" s="321"/>
      <c r="AP189" s="321"/>
      <c r="AQ189" s="321"/>
      <c r="AR189" s="321"/>
      <c r="AS189" s="321"/>
      <c r="AT189" s="321"/>
      <c r="AU189" s="321"/>
      <c r="AV189" s="321"/>
      <c r="AW189" s="321"/>
      <c r="AX189" s="321"/>
      <c r="AY189" s="321"/>
      <c r="AZ189" s="321"/>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8" t="str">
        <f t="shared" si="0"/>
        <v>-</v>
      </c>
      <c r="C190" s="309"/>
      <c r="D190" s="309"/>
      <c r="E190" s="309"/>
      <c r="F190" s="374"/>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10"/>
        <v/>
      </c>
      <c r="Z190" s="309"/>
      <c r="AA190" s="309" t="str">
        <f t="shared" si="11"/>
        <v/>
      </c>
      <c r="AB190" s="309" t="str">
        <f t="shared" si="12"/>
        <v xml:space="preserve"> </v>
      </c>
      <c r="AC190" s="309" t="str">
        <f t="shared" si="13"/>
        <v/>
      </c>
      <c r="AD190" s="309" t="str">
        <f t="shared" si="14"/>
        <v xml:space="preserve"> </v>
      </c>
      <c r="AE190" s="310" t="str">
        <f t="shared" si="15"/>
        <v xml:space="preserve"> </v>
      </c>
      <c r="AF190" s="309" t="str">
        <f t="shared" si="16"/>
        <v xml:space="preserve"> </v>
      </c>
      <c r="AG190" s="311">
        <f t="shared" si="17"/>
        <v>0</v>
      </c>
      <c r="AH190" s="311" t="str">
        <f t="shared" si="18"/>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19"/>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20"/>
        <v xml:space="preserve"> </v>
      </c>
      <c r="AN190" s="309" t="str">
        <f t="shared" si="21"/>
        <v xml:space="preserve"> </v>
      </c>
      <c r="AO190" s="321"/>
      <c r="AP190" s="321"/>
      <c r="AQ190" s="321"/>
      <c r="AR190" s="321"/>
      <c r="AS190" s="321"/>
      <c r="AT190" s="321"/>
      <c r="AU190" s="321"/>
      <c r="AV190" s="321"/>
      <c r="AW190" s="321"/>
      <c r="AX190" s="321"/>
      <c r="AY190" s="321"/>
      <c r="AZ190" s="321"/>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8" t="str">
        <f t="shared" si="0"/>
        <v>-</v>
      </c>
      <c r="C191" s="309"/>
      <c r="D191" s="309"/>
      <c r="E191" s="309"/>
      <c r="F191" s="374"/>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10"/>
        <v/>
      </c>
      <c r="Z191" s="309"/>
      <c r="AA191" s="309" t="str">
        <f t="shared" si="11"/>
        <v/>
      </c>
      <c r="AB191" s="309" t="str">
        <f t="shared" si="12"/>
        <v xml:space="preserve"> </v>
      </c>
      <c r="AC191" s="309" t="str">
        <f t="shared" si="13"/>
        <v/>
      </c>
      <c r="AD191" s="309" t="str">
        <f t="shared" si="14"/>
        <v xml:space="preserve"> </v>
      </c>
      <c r="AE191" s="310" t="str">
        <f t="shared" si="15"/>
        <v xml:space="preserve"> </v>
      </c>
      <c r="AF191" s="309" t="str">
        <f t="shared" si="16"/>
        <v xml:space="preserve"> </v>
      </c>
      <c r="AG191" s="311">
        <f t="shared" si="17"/>
        <v>0</v>
      </c>
      <c r="AH191" s="311" t="str">
        <f t="shared" si="18"/>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19"/>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20"/>
        <v xml:space="preserve"> </v>
      </c>
      <c r="AN191" s="309" t="str">
        <f t="shared" si="21"/>
        <v xml:space="preserve"> </v>
      </c>
      <c r="AO191" s="321"/>
      <c r="AP191" s="321"/>
      <c r="AQ191" s="321"/>
      <c r="AR191" s="321"/>
      <c r="AS191" s="321"/>
      <c r="AT191" s="321"/>
      <c r="AU191" s="321"/>
      <c r="AV191" s="321"/>
      <c r="AW191" s="321"/>
      <c r="AX191" s="321"/>
      <c r="AY191" s="321"/>
      <c r="AZ191" s="321"/>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8" t="str">
        <f t="shared" si="0"/>
        <v>-</v>
      </c>
      <c r="C192" s="309"/>
      <c r="D192" s="309"/>
      <c r="E192" s="309"/>
      <c r="F192" s="374"/>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10"/>
        <v/>
      </c>
      <c r="Z192" s="309"/>
      <c r="AA192" s="309" t="str">
        <f t="shared" si="11"/>
        <v/>
      </c>
      <c r="AB192" s="309" t="str">
        <f t="shared" si="12"/>
        <v xml:space="preserve"> </v>
      </c>
      <c r="AC192" s="309" t="str">
        <f t="shared" si="13"/>
        <v/>
      </c>
      <c r="AD192" s="309" t="str">
        <f t="shared" si="14"/>
        <v xml:space="preserve"> </v>
      </c>
      <c r="AE192" s="310" t="str">
        <f t="shared" si="15"/>
        <v xml:space="preserve"> </v>
      </c>
      <c r="AF192" s="309" t="str">
        <f t="shared" si="16"/>
        <v xml:space="preserve"> </v>
      </c>
      <c r="AG192" s="311">
        <f t="shared" si="17"/>
        <v>0</v>
      </c>
      <c r="AH192" s="311" t="str">
        <f t="shared" si="18"/>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19"/>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20"/>
        <v xml:space="preserve"> </v>
      </c>
      <c r="AN192" s="309" t="str">
        <f t="shared" si="21"/>
        <v xml:space="preserve"> </v>
      </c>
      <c r="AO192" s="321"/>
      <c r="AP192" s="321"/>
      <c r="AQ192" s="321"/>
      <c r="AR192" s="321"/>
      <c r="AS192" s="321"/>
      <c r="AT192" s="321"/>
      <c r="AU192" s="321"/>
      <c r="AV192" s="321"/>
      <c r="AW192" s="321"/>
      <c r="AX192" s="321"/>
      <c r="AY192" s="321"/>
      <c r="AZ192" s="321"/>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8" t="str">
        <f t="shared" si="0"/>
        <v>-</v>
      </c>
      <c r="C193" s="309"/>
      <c r="D193" s="309"/>
      <c r="E193" s="309"/>
      <c r="F193" s="374"/>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10"/>
        <v/>
      </c>
      <c r="Z193" s="309"/>
      <c r="AA193" s="309" t="str">
        <f t="shared" si="11"/>
        <v/>
      </c>
      <c r="AB193" s="309" t="str">
        <f t="shared" si="12"/>
        <v xml:space="preserve"> </v>
      </c>
      <c r="AC193" s="309" t="str">
        <f t="shared" si="13"/>
        <v/>
      </c>
      <c r="AD193" s="309" t="str">
        <f t="shared" si="14"/>
        <v xml:space="preserve"> </v>
      </c>
      <c r="AE193" s="310" t="str">
        <f t="shared" si="15"/>
        <v xml:space="preserve"> </v>
      </c>
      <c r="AF193" s="309" t="str">
        <f t="shared" si="16"/>
        <v xml:space="preserve"> </v>
      </c>
      <c r="AG193" s="311">
        <f t="shared" si="17"/>
        <v>0</v>
      </c>
      <c r="AH193" s="311" t="str">
        <f t="shared" si="18"/>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19"/>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20"/>
        <v xml:space="preserve"> </v>
      </c>
      <c r="AN193" s="309" t="str">
        <f t="shared" si="21"/>
        <v xml:space="preserve"> </v>
      </c>
      <c r="AO193" s="321"/>
      <c r="AP193" s="321"/>
      <c r="AQ193" s="321"/>
      <c r="AR193" s="321"/>
      <c r="AS193" s="321"/>
      <c r="AT193" s="321"/>
      <c r="AU193" s="321"/>
      <c r="AV193" s="321"/>
      <c r="AW193" s="321"/>
      <c r="AX193" s="321"/>
      <c r="AY193" s="321"/>
      <c r="AZ193" s="321"/>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8" t="str">
        <f t="shared" si="0"/>
        <v>-</v>
      </c>
      <c r="C194" s="309"/>
      <c r="D194" s="309"/>
      <c r="E194" s="309"/>
      <c r="F194" s="374"/>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10"/>
        <v/>
      </c>
      <c r="Z194" s="309"/>
      <c r="AA194" s="309" t="str">
        <f t="shared" si="11"/>
        <v/>
      </c>
      <c r="AB194" s="309" t="str">
        <f t="shared" si="12"/>
        <v xml:space="preserve"> </v>
      </c>
      <c r="AC194" s="309" t="str">
        <f t="shared" si="13"/>
        <v/>
      </c>
      <c r="AD194" s="309" t="str">
        <f t="shared" si="14"/>
        <v xml:space="preserve"> </v>
      </c>
      <c r="AE194" s="310" t="str">
        <f t="shared" si="15"/>
        <v xml:space="preserve"> </v>
      </c>
      <c r="AF194" s="309" t="str">
        <f t="shared" si="16"/>
        <v xml:space="preserve"> </v>
      </c>
      <c r="AG194" s="311">
        <f t="shared" si="17"/>
        <v>0</v>
      </c>
      <c r="AH194" s="311" t="str">
        <f t="shared" si="18"/>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19"/>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20"/>
        <v xml:space="preserve"> </v>
      </c>
      <c r="AN194" s="309" t="str">
        <f t="shared" si="21"/>
        <v xml:space="preserve"> </v>
      </c>
      <c r="AO194" s="321"/>
      <c r="AP194" s="321"/>
      <c r="AQ194" s="321"/>
      <c r="AR194" s="321"/>
      <c r="AS194" s="321"/>
      <c r="AT194" s="321"/>
      <c r="AU194" s="321"/>
      <c r="AV194" s="321"/>
      <c r="AW194" s="321"/>
      <c r="AX194" s="321"/>
      <c r="AY194" s="321"/>
      <c r="AZ194" s="321"/>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8" t="str">
        <f t="shared" si="0"/>
        <v>-</v>
      </c>
      <c r="C195" s="309"/>
      <c r="D195" s="309"/>
      <c r="E195" s="309"/>
      <c r="F195" s="374"/>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10"/>
        <v/>
      </c>
      <c r="Z195" s="309"/>
      <c r="AA195" s="309" t="str">
        <f t="shared" si="11"/>
        <v/>
      </c>
      <c r="AB195" s="309" t="str">
        <f t="shared" si="12"/>
        <v xml:space="preserve"> </v>
      </c>
      <c r="AC195" s="309" t="str">
        <f t="shared" si="13"/>
        <v/>
      </c>
      <c r="AD195" s="309" t="str">
        <f t="shared" si="14"/>
        <v xml:space="preserve"> </v>
      </c>
      <c r="AE195" s="310" t="str">
        <f t="shared" si="15"/>
        <v xml:space="preserve"> </v>
      </c>
      <c r="AF195" s="309" t="str">
        <f t="shared" si="16"/>
        <v xml:space="preserve"> </v>
      </c>
      <c r="AG195" s="311">
        <f t="shared" si="17"/>
        <v>0</v>
      </c>
      <c r="AH195" s="311" t="str">
        <f t="shared" si="18"/>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19"/>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20"/>
        <v xml:space="preserve"> </v>
      </c>
      <c r="AN195" s="309" t="str">
        <f t="shared" si="21"/>
        <v xml:space="preserve"> </v>
      </c>
      <c r="AO195" s="321"/>
      <c r="AP195" s="321"/>
      <c r="AQ195" s="321"/>
      <c r="AR195" s="321"/>
      <c r="AS195" s="321"/>
      <c r="AT195" s="321"/>
      <c r="AU195" s="321"/>
      <c r="AV195" s="321"/>
      <c r="AW195" s="321"/>
      <c r="AX195" s="321"/>
      <c r="AY195" s="321"/>
      <c r="AZ195" s="321"/>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8" t="str">
        <f t="shared" si="0"/>
        <v>-</v>
      </c>
      <c r="C196" s="309"/>
      <c r="D196" s="309"/>
      <c r="E196" s="309"/>
      <c r="F196" s="374"/>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10"/>
        <v/>
      </c>
      <c r="Z196" s="309"/>
      <c r="AA196" s="309" t="str">
        <f t="shared" si="11"/>
        <v/>
      </c>
      <c r="AB196" s="309" t="str">
        <f t="shared" si="12"/>
        <v xml:space="preserve"> </v>
      </c>
      <c r="AC196" s="309" t="str">
        <f t="shared" si="13"/>
        <v/>
      </c>
      <c r="AD196" s="309" t="str">
        <f t="shared" si="14"/>
        <v xml:space="preserve"> </v>
      </c>
      <c r="AE196" s="310" t="str">
        <f t="shared" si="15"/>
        <v xml:space="preserve"> </v>
      </c>
      <c r="AF196" s="309" t="str">
        <f t="shared" si="16"/>
        <v xml:space="preserve"> </v>
      </c>
      <c r="AG196" s="311">
        <f t="shared" si="17"/>
        <v>0</v>
      </c>
      <c r="AH196" s="311" t="str">
        <f t="shared" si="18"/>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19"/>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20"/>
        <v xml:space="preserve"> </v>
      </c>
      <c r="AN196" s="309" t="str">
        <f t="shared" si="21"/>
        <v xml:space="preserve"> </v>
      </c>
      <c r="AO196" s="321"/>
      <c r="AP196" s="321"/>
      <c r="AQ196" s="321"/>
      <c r="AR196" s="321"/>
      <c r="AS196" s="321"/>
      <c r="AT196" s="321"/>
      <c r="AU196" s="321"/>
      <c r="AV196" s="321"/>
      <c r="AW196" s="321"/>
      <c r="AX196" s="321"/>
      <c r="AY196" s="321"/>
      <c r="AZ196" s="321"/>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8" t="str">
        <f t="shared" si="0"/>
        <v>-</v>
      </c>
      <c r="C197" s="309"/>
      <c r="D197" s="309"/>
      <c r="E197" s="309"/>
      <c r="F197" s="374"/>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10"/>
        <v/>
      </c>
      <c r="Z197" s="309"/>
      <c r="AA197" s="309" t="str">
        <f t="shared" si="11"/>
        <v/>
      </c>
      <c r="AB197" s="309" t="str">
        <f t="shared" si="12"/>
        <v xml:space="preserve"> </v>
      </c>
      <c r="AC197" s="309" t="str">
        <f t="shared" si="13"/>
        <v/>
      </c>
      <c r="AD197" s="309" t="str">
        <f t="shared" si="14"/>
        <v xml:space="preserve"> </v>
      </c>
      <c r="AE197" s="310" t="str">
        <f t="shared" si="15"/>
        <v xml:space="preserve"> </v>
      </c>
      <c r="AF197" s="309" t="str">
        <f t="shared" si="16"/>
        <v xml:space="preserve"> </v>
      </c>
      <c r="AG197" s="311">
        <f t="shared" si="17"/>
        <v>0</v>
      </c>
      <c r="AH197" s="311" t="str">
        <f t="shared" si="18"/>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19"/>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20"/>
        <v xml:space="preserve"> </v>
      </c>
      <c r="AN197" s="309" t="str">
        <f t="shared" si="21"/>
        <v xml:space="preserve"> </v>
      </c>
      <c r="AO197" s="321"/>
      <c r="AP197" s="321"/>
      <c r="AQ197" s="321"/>
      <c r="AR197" s="321"/>
      <c r="AS197" s="321"/>
      <c r="AT197" s="321"/>
      <c r="AU197" s="321"/>
      <c r="AV197" s="321"/>
      <c r="AW197" s="321"/>
      <c r="AX197" s="321"/>
      <c r="AY197" s="321"/>
      <c r="AZ197" s="321"/>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8" t="str">
        <f t="shared" si="0"/>
        <v>-</v>
      </c>
      <c r="C198" s="309"/>
      <c r="D198" s="309"/>
      <c r="E198" s="309"/>
      <c r="F198" s="374"/>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10"/>
        <v/>
      </c>
      <c r="Z198" s="309"/>
      <c r="AA198" s="309" t="str">
        <f t="shared" si="11"/>
        <v/>
      </c>
      <c r="AB198" s="309" t="str">
        <f t="shared" si="12"/>
        <v xml:space="preserve"> </v>
      </c>
      <c r="AC198" s="309" t="str">
        <f t="shared" si="13"/>
        <v/>
      </c>
      <c r="AD198" s="309" t="str">
        <f t="shared" si="14"/>
        <v xml:space="preserve"> </v>
      </c>
      <c r="AE198" s="310" t="str">
        <f t="shared" si="15"/>
        <v xml:space="preserve"> </v>
      </c>
      <c r="AF198" s="309" t="str">
        <f t="shared" si="16"/>
        <v xml:space="preserve"> </v>
      </c>
      <c r="AG198" s="311">
        <f t="shared" si="17"/>
        <v>0</v>
      </c>
      <c r="AH198" s="311" t="str">
        <f t="shared" si="18"/>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19"/>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20"/>
        <v xml:space="preserve"> </v>
      </c>
      <c r="AN198" s="309" t="str">
        <f t="shared" si="21"/>
        <v xml:space="preserve"> </v>
      </c>
      <c r="AO198" s="321"/>
      <c r="AP198" s="321"/>
      <c r="AQ198" s="321"/>
      <c r="AR198" s="321"/>
      <c r="AS198" s="321"/>
      <c r="AT198" s="321"/>
      <c r="AU198" s="321"/>
      <c r="AV198" s="321"/>
      <c r="AW198" s="321"/>
      <c r="AX198" s="321"/>
      <c r="AY198" s="321"/>
      <c r="AZ198" s="321"/>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8" t="str">
        <f t="shared" si="0"/>
        <v>-</v>
      </c>
      <c r="C199" s="309"/>
      <c r="D199" s="309"/>
      <c r="E199" s="309"/>
      <c r="F199" s="374"/>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10"/>
        <v/>
      </c>
      <c r="Z199" s="309"/>
      <c r="AA199" s="309" t="str">
        <f t="shared" si="11"/>
        <v/>
      </c>
      <c r="AB199" s="309" t="str">
        <f t="shared" si="12"/>
        <v xml:space="preserve"> </v>
      </c>
      <c r="AC199" s="309" t="str">
        <f t="shared" si="13"/>
        <v/>
      </c>
      <c r="AD199" s="309" t="str">
        <f t="shared" si="14"/>
        <v xml:space="preserve"> </v>
      </c>
      <c r="AE199" s="310" t="str">
        <f t="shared" si="15"/>
        <v xml:space="preserve"> </v>
      </c>
      <c r="AF199" s="309" t="str">
        <f t="shared" si="16"/>
        <v xml:space="preserve"> </v>
      </c>
      <c r="AG199" s="311">
        <f t="shared" si="17"/>
        <v>0</v>
      </c>
      <c r="AH199" s="311" t="str">
        <f t="shared" si="18"/>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19"/>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20"/>
        <v xml:space="preserve"> </v>
      </c>
      <c r="AN199" s="309" t="str">
        <f t="shared" si="21"/>
        <v xml:space="preserve"> </v>
      </c>
      <c r="AO199" s="321"/>
      <c r="AP199" s="321"/>
      <c r="AQ199" s="321"/>
      <c r="AR199" s="321"/>
      <c r="AS199" s="321"/>
      <c r="AT199" s="321"/>
      <c r="AU199" s="321"/>
      <c r="AV199" s="321"/>
      <c r="AW199" s="321"/>
      <c r="AX199" s="321"/>
      <c r="AY199" s="321"/>
      <c r="AZ199" s="321"/>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8" t="str">
        <f t="shared" si="0"/>
        <v>-</v>
      </c>
      <c r="C200" s="309"/>
      <c r="D200" s="309"/>
      <c r="E200" s="309"/>
      <c r="F200" s="374"/>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10"/>
        <v/>
      </c>
      <c r="Z200" s="309"/>
      <c r="AA200" s="309" t="str">
        <f t="shared" si="11"/>
        <v/>
      </c>
      <c r="AB200" s="309" t="str">
        <f t="shared" si="12"/>
        <v xml:space="preserve"> </v>
      </c>
      <c r="AC200" s="309" t="str">
        <f t="shared" si="13"/>
        <v/>
      </c>
      <c r="AD200" s="309" t="str">
        <f t="shared" si="14"/>
        <v xml:space="preserve"> </v>
      </c>
      <c r="AE200" s="310" t="str">
        <f t="shared" si="15"/>
        <v xml:space="preserve"> </v>
      </c>
      <c r="AF200" s="309" t="str">
        <f t="shared" si="16"/>
        <v xml:space="preserve"> </v>
      </c>
      <c r="AG200" s="311">
        <f t="shared" si="17"/>
        <v>0</v>
      </c>
      <c r="AH200" s="311" t="str">
        <f t="shared" si="18"/>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19"/>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20"/>
        <v xml:space="preserve"> </v>
      </c>
      <c r="AN200" s="309" t="str">
        <f t="shared" si="21"/>
        <v xml:space="preserve"> </v>
      </c>
      <c r="AO200" s="321"/>
      <c r="AP200" s="321"/>
      <c r="AQ200" s="321"/>
      <c r="AR200" s="321"/>
      <c r="AS200" s="321"/>
      <c r="AT200" s="321"/>
      <c r="AU200" s="321"/>
      <c r="AV200" s="321"/>
      <c r="AW200" s="321"/>
      <c r="AX200" s="321"/>
      <c r="AY200" s="321"/>
      <c r="AZ200" s="321"/>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8" t="str">
        <f t="shared" si="0"/>
        <v>-</v>
      </c>
      <c r="C201" s="309"/>
      <c r="D201" s="309"/>
      <c r="E201" s="309"/>
      <c r="F201" s="374"/>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10"/>
        <v/>
      </c>
      <c r="Z201" s="309"/>
      <c r="AA201" s="309" t="str">
        <f t="shared" si="11"/>
        <v/>
      </c>
      <c r="AB201" s="309" t="str">
        <f t="shared" si="12"/>
        <v xml:space="preserve"> </v>
      </c>
      <c r="AC201" s="309" t="str">
        <f t="shared" si="13"/>
        <v/>
      </c>
      <c r="AD201" s="309" t="str">
        <f t="shared" si="14"/>
        <v xml:space="preserve"> </v>
      </c>
      <c r="AE201" s="310" t="str">
        <f t="shared" si="15"/>
        <v xml:space="preserve"> </v>
      </c>
      <c r="AF201" s="309" t="str">
        <f t="shared" si="16"/>
        <v xml:space="preserve"> </v>
      </c>
      <c r="AG201" s="311">
        <f t="shared" si="17"/>
        <v>0</v>
      </c>
      <c r="AH201" s="311" t="str">
        <f t="shared" si="18"/>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19"/>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20"/>
        <v xml:space="preserve"> </v>
      </c>
      <c r="AN201" s="309" t="str">
        <f t="shared" si="21"/>
        <v xml:space="preserve"> </v>
      </c>
      <c r="AO201" s="321"/>
      <c r="AP201" s="321"/>
      <c r="AQ201" s="321"/>
      <c r="AR201" s="321"/>
      <c r="AS201" s="321"/>
      <c r="AT201" s="321"/>
      <c r="AU201" s="321"/>
      <c r="AV201" s="321"/>
      <c r="AW201" s="321"/>
      <c r="AX201" s="321"/>
      <c r="AY201" s="321"/>
      <c r="AZ201" s="321"/>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8" t="str">
        <f t="shared" si="0"/>
        <v>-</v>
      </c>
      <c r="C202" s="309"/>
      <c r="D202" s="309"/>
      <c r="E202" s="309"/>
      <c r="F202" s="374"/>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10"/>
        <v/>
      </c>
      <c r="Z202" s="309"/>
      <c r="AA202" s="309" t="str">
        <f t="shared" si="11"/>
        <v/>
      </c>
      <c r="AB202" s="309" t="str">
        <f t="shared" si="12"/>
        <v xml:space="preserve"> </v>
      </c>
      <c r="AC202" s="309" t="str">
        <f t="shared" si="13"/>
        <v/>
      </c>
      <c r="AD202" s="309" t="str">
        <f t="shared" si="14"/>
        <v xml:space="preserve"> </v>
      </c>
      <c r="AE202" s="310" t="str">
        <f t="shared" si="15"/>
        <v xml:space="preserve"> </v>
      </c>
      <c r="AF202" s="309" t="str">
        <f t="shared" si="16"/>
        <v xml:space="preserve"> </v>
      </c>
      <c r="AG202" s="311">
        <f t="shared" si="17"/>
        <v>0</v>
      </c>
      <c r="AH202" s="311" t="str">
        <f t="shared" si="18"/>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19"/>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20"/>
        <v xml:space="preserve"> </v>
      </c>
      <c r="AN202" s="309" t="str">
        <f t="shared" si="21"/>
        <v xml:space="preserve"> </v>
      </c>
      <c r="AO202" s="321"/>
      <c r="AP202" s="321"/>
      <c r="AQ202" s="321"/>
      <c r="AR202" s="321"/>
      <c r="AS202" s="321"/>
      <c r="AT202" s="321"/>
      <c r="AU202" s="321"/>
      <c r="AV202" s="321"/>
      <c r="AW202" s="321"/>
      <c r="AX202" s="321"/>
      <c r="AY202" s="321"/>
      <c r="AZ202" s="321"/>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8" t="str">
        <f t="shared" si="0"/>
        <v>-</v>
      </c>
      <c r="C203" s="309"/>
      <c r="D203" s="309"/>
      <c r="E203" s="309"/>
      <c r="F203" s="374"/>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10"/>
        <v/>
      </c>
      <c r="Z203" s="309"/>
      <c r="AA203" s="309" t="str">
        <f t="shared" si="11"/>
        <v/>
      </c>
      <c r="AB203" s="309" t="str">
        <f t="shared" si="12"/>
        <v xml:space="preserve"> </v>
      </c>
      <c r="AC203" s="309" t="str">
        <f t="shared" si="13"/>
        <v/>
      </c>
      <c r="AD203" s="309" t="str">
        <f t="shared" si="14"/>
        <v xml:space="preserve"> </v>
      </c>
      <c r="AE203" s="310" t="str">
        <f t="shared" si="15"/>
        <v xml:space="preserve"> </v>
      </c>
      <c r="AF203" s="309" t="str">
        <f t="shared" si="16"/>
        <v xml:space="preserve"> </v>
      </c>
      <c r="AG203" s="311">
        <f t="shared" si="17"/>
        <v>0</v>
      </c>
      <c r="AH203" s="311" t="str">
        <f t="shared" si="18"/>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19"/>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20"/>
        <v xml:space="preserve"> </v>
      </c>
      <c r="AN203" s="309" t="str">
        <f t="shared" si="21"/>
        <v xml:space="preserve"> </v>
      </c>
      <c r="AO203" s="321"/>
      <c r="AP203" s="321"/>
      <c r="AQ203" s="321"/>
      <c r="AR203" s="321"/>
      <c r="AS203" s="321"/>
      <c r="AT203" s="321"/>
      <c r="AU203" s="321"/>
      <c r="AV203" s="321"/>
      <c r="AW203" s="321"/>
      <c r="AX203" s="321"/>
      <c r="AY203" s="321"/>
      <c r="AZ203" s="321"/>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8" t="str">
        <f t="shared" si="0"/>
        <v>-</v>
      </c>
      <c r="C204" s="309"/>
      <c r="D204" s="309"/>
      <c r="E204" s="309"/>
      <c r="F204" s="374"/>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10"/>
        <v/>
      </c>
      <c r="Z204" s="309"/>
      <c r="AA204" s="309" t="str">
        <f t="shared" si="11"/>
        <v/>
      </c>
      <c r="AB204" s="309" t="str">
        <f t="shared" si="12"/>
        <v xml:space="preserve"> </v>
      </c>
      <c r="AC204" s="309" t="str">
        <f t="shared" si="13"/>
        <v/>
      </c>
      <c r="AD204" s="309" t="str">
        <f t="shared" si="14"/>
        <v xml:space="preserve"> </v>
      </c>
      <c r="AE204" s="310" t="str">
        <f t="shared" si="15"/>
        <v xml:space="preserve"> </v>
      </c>
      <c r="AF204" s="309" t="str">
        <f t="shared" si="16"/>
        <v xml:space="preserve"> </v>
      </c>
      <c r="AG204" s="311">
        <f t="shared" si="17"/>
        <v>0</v>
      </c>
      <c r="AH204" s="311" t="str">
        <f t="shared" si="18"/>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19"/>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20"/>
        <v xml:space="preserve"> </v>
      </c>
      <c r="AN204" s="309" t="str">
        <f t="shared" si="21"/>
        <v xml:space="preserve"> </v>
      </c>
      <c r="AO204" s="321"/>
      <c r="AP204" s="321"/>
      <c r="AQ204" s="321"/>
      <c r="AR204" s="321"/>
      <c r="AS204" s="321"/>
      <c r="AT204" s="321"/>
      <c r="AU204" s="321"/>
      <c r="AV204" s="321"/>
      <c r="AW204" s="321"/>
      <c r="AX204" s="321"/>
      <c r="AY204" s="321"/>
      <c r="AZ204" s="321"/>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8" t="str">
        <f t="shared" si="0"/>
        <v>-</v>
      </c>
      <c r="C205" s="309"/>
      <c r="D205" s="309"/>
      <c r="E205" s="309"/>
      <c r="F205" s="374"/>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10"/>
        <v/>
      </c>
      <c r="Z205" s="309"/>
      <c r="AA205" s="309" t="str">
        <f t="shared" si="11"/>
        <v/>
      </c>
      <c r="AB205" s="309" t="str">
        <f t="shared" si="12"/>
        <v xml:space="preserve"> </v>
      </c>
      <c r="AC205" s="309" t="str">
        <f t="shared" si="13"/>
        <v/>
      </c>
      <c r="AD205" s="309" t="str">
        <f t="shared" si="14"/>
        <v xml:space="preserve"> </v>
      </c>
      <c r="AE205" s="310" t="str">
        <f t="shared" si="15"/>
        <v xml:space="preserve"> </v>
      </c>
      <c r="AF205" s="309" t="str">
        <f t="shared" si="16"/>
        <v xml:space="preserve"> </v>
      </c>
      <c r="AG205" s="311">
        <f t="shared" si="17"/>
        <v>0</v>
      </c>
      <c r="AH205" s="311" t="str">
        <f t="shared" si="18"/>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19"/>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20"/>
        <v xml:space="preserve"> </v>
      </c>
      <c r="AN205" s="309" t="str">
        <f t="shared" si="21"/>
        <v xml:space="preserve"> </v>
      </c>
      <c r="AO205" s="321"/>
      <c r="AP205" s="321"/>
      <c r="AQ205" s="321"/>
      <c r="AR205" s="321"/>
      <c r="AS205" s="321"/>
      <c r="AT205" s="321"/>
      <c r="AU205" s="321"/>
      <c r="AV205" s="321"/>
      <c r="AW205" s="321"/>
      <c r="AX205" s="321"/>
      <c r="AY205" s="321"/>
      <c r="AZ205" s="321"/>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8" t="str">
        <f t="shared" si="0"/>
        <v>-</v>
      </c>
      <c r="C206" s="309"/>
      <c r="D206" s="309"/>
      <c r="E206" s="309"/>
      <c r="F206" s="374"/>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10"/>
        <v/>
      </c>
      <c r="Z206" s="309"/>
      <c r="AA206" s="309" t="str">
        <f t="shared" si="11"/>
        <v/>
      </c>
      <c r="AB206" s="309" t="str">
        <f t="shared" si="12"/>
        <v xml:space="preserve"> </v>
      </c>
      <c r="AC206" s="309" t="str">
        <f t="shared" si="13"/>
        <v/>
      </c>
      <c r="AD206" s="309" t="str">
        <f t="shared" si="14"/>
        <v xml:space="preserve"> </v>
      </c>
      <c r="AE206" s="310" t="str">
        <f t="shared" si="15"/>
        <v xml:space="preserve"> </v>
      </c>
      <c r="AF206" s="309" t="str">
        <f t="shared" si="16"/>
        <v xml:space="preserve"> </v>
      </c>
      <c r="AG206" s="311">
        <f t="shared" si="17"/>
        <v>0</v>
      </c>
      <c r="AH206" s="311" t="str">
        <f t="shared" si="18"/>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19"/>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20"/>
        <v xml:space="preserve"> </v>
      </c>
      <c r="AN206" s="309" t="str">
        <f t="shared" si="21"/>
        <v xml:space="preserve"> </v>
      </c>
      <c r="AO206" s="321"/>
      <c r="AP206" s="321"/>
      <c r="AQ206" s="321"/>
      <c r="AR206" s="321"/>
      <c r="AS206" s="321"/>
      <c r="AT206" s="321"/>
      <c r="AU206" s="321"/>
      <c r="AV206" s="321"/>
      <c r="AW206" s="321"/>
      <c r="AX206" s="321"/>
      <c r="AY206" s="321"/>
      <c r="AZ206" s="321"/>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8" t="str">
        <f t="shared" si="0"/>
        <v>-</v>
      </c>
      <c r="C207" s="309"/>
      <c r="D207" s="309"/>
      <c r="E207" s="309"/>
      <c r="F207" s="374"/>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10"/>
        <v/>
      </c>
      <c r="Z207" s="309"/>
      <c r="AA207" s="309" t="str">
        <f t="shared" si="11"/>
        <v/>
      </c>
      <c r="AB207" s="309" t="str">
        <f t="shared" si="12"/>
        <v xml:space="preserve"> </v>
      </c>
      <c r="AC207" s="309" t="str">
        <f t="shared" si="13"/>
        <v/>
      </c>
      <c r="AD207" s="309" t="str">
        <f t="shared" si="14"/>
        <v xml:space="preserve"> </v>
      </c>
      <c r="AE207" s="310" t="str">
        <f t="shared" si="15"/>
        <v xml:space="preserve"> </v>
      </c>
      <c r="AF207" s="309" t="str">
        <f t="shared" si="16"/>
        <v xml:space="preserve"> </v>
      </c>
      <c r="AG207" s="311">
        <f t="shared" si="17"/>
        <v>0</v>
      </c>
      <c r="AH207" s="311" t="str">
        <f t="shared" si="18"/>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19"/>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20"/>
        <v xml:space="preserve"> </v>
      </c>
      <c r="AN207" s="309" t="str">
        <f t="shared" si="21"/>
        <v xml:space="preserve"> </v>
      </c>
      <c r="AO207" s="321"/>
      <c r="AP207" s="321"/>
      <c r="AQ207" s="321"/>
      <c r="AR207" s="321"/>
      <c r="AS207" s="321"/>
      <c r="AT207" s="321"/>
      <c r="AU207" s="321"/>
      <c r="AV207" s="321"/>
      <c r="AW207" s="321"/>
      <c r="AX207" s="321"/>
      <c r="AY207" s="321"/>
      <c r="AZ207" s="321"/>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8" t="str">
        <f t="shared" si="0"/>
        <v>-</v>
      </c>
      <c r="C208" s="309"/>
      <c r="D208" s="309"/>
      <c r="E208" s="309"/>
      <c r="F208" s="374"/>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10"/>
        <v/>
      </c>
      <c r="Z208" s="309"/>
      <c r="AA208" s="309" t="str">
        <f t="shared" si="11"/>
        <v/>
      </c>
      <c r="AB208" s="309" t="str">
        <f t="shared" si="12"/>
        <v xml:space="preserve"> </v>
      </c>
      <c r="AC208" s="309" t="str">
        <f t="shared" si="13"/>
        <v/>
      </c>
      <c r="AD208" s="309" t="str">
        <f t="shared" si="14"/>
        <v xml:space="preserve"> </v>
      </c>
      <c r="AE208" s="310" t="str">
        <f t="shared" si="15"/>
        <v xml:space="preserve"> </v>
      </c>
      <c r="AF208" s="309" t="str">
        <f t="shared" si="16"/>
        <v xml:space="preserve"> </v>
      </c>
      <c r="AG208" s="311">
        <f t="shared" si="17"/>
        <v>0</v>
      </c>
      <c r="AH208" s="311" t="str">
        <f t="shared" si="18"/>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19"/>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20"/>
        <v xml:space="preserve"> </v>
      </c>
      <c r="AN208" s="309" t="str">
        <f t="shared" si="21"/>
        <v xml:space="preserve"> </v>
      </c>
      <c r="AO208" s="321"/>
      <c r="AP208" s="321"/>
      <c r="AQ208" s="321"/>
      <c r="AR208" s="321"/>
      <c r="AS208" s="321"/>
      <c r="AT208" s="321"/>
      <c r="AU208" s="321"/>
      <c r="AV208" s="321"/>
      <c r="AW208" s="321"/>
      <c r="AX208" s="321"/>
      <c r="AY208" s="321"/>
      <c r="AZ208" s="321"/>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8" t="str">
        <f t="shared" si="0"/>
        <v>-</v>
      </c>
      <c r="C209" s="309"/>
      <c r="D209" s="309"/>
      <c r="E209" s="309"/>
      <c r="F209" s="374"/>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10"/>
        <v/>
      </c>
      <c r="Z209" s="309"/>
      <c r="AA209" s="309" t="str">
        <f t="shared" si="11"/>
        <v/>
      </c>
      <c r="AB209" s="309" t="str">
        <f t="shared" si="12"/>
        <v xml:space="preserve"> </v>
      </c>
      <c r="AC209" s="309" t="str">
        <f t="shared" si="13"/>
        <v/>
      </c>
      <c r="AD209" s="309" t="str">
        <f t="shared" si="14"/>
        <v xml:space="preserve"> </v>
      </c>
      <c r="AE209" s="310" t="str">
        <f t="shared" si="15"/>
        <v xml:space="preserve"> </v>
      </c>
      <c r="AF209" s="309" t="str">
        <f t="shared" si="16"/>
        <v xml:space="preserve"> </v>
      </c>
      <c r="AG209" s="311">
        <f t="shared" si="17"/>
        <v>0</v>
      </c>
      <c r="AH209" s="311" t="str">
        <f t="shared" si="18"/>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19"/>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20"/>
        <v xml:space="preserve"> </v>
      </c>
      <c r="AN209" s="309" t="str">
        <f t="shared" si="21"/>
        <v xml:space="preserve"> </v>
      </c>
      <c r="AO209" s="321"/>
      <c r="AP209" s="321"/>
      <c r="AQ209" s="321"/>
      <c r="AR209" s="321"/>
      <c r="AS209" s="321"/>
      <c r="AT209" s="321"/>
      <c r="AU209" s="321"/>
      <c r="AV209" s="321"/>
      <c r="AW209" s="321"/>
      <c r="AX209" s="321"/>
      <c r="AY209" s="321"/>
      <c r="AZ209" s="321"/>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8" t="str">
        <f t="shared" si="0"/>
        <v>-</v>
      </c>
      <c r="C210" s="309"/>
      <c r="D210" s="309"/>
      <c r="E210" s="309"/>
      <c r="F210" s="374"/>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10"/>
        <v/>
      </c>
      <c r="Z210" s="309"/>
      <c r="AA210" s="309" t="str">
        <f t="shared" si="11"/>
        <v/>
      </c>
      <c r="AB210" s="309" t="str">
        <f t="shared" si="12"/>
        <v xml:space="preserve"> </v>
      </c>
      <c r="AC210" s="309" t="str">
        <f t="shared" si="13"/>
        <v/>
      </c>
      <c r="AD210" s="309" t="str">
        <f t="shared" si="14"/>
        <v xml:space="preserve"> </v>
      </c>
      <c r="AE210" s="310" t="str">
        <f t="shared" si="15"/>
        <v xml:space="preserve"> </v>
      </c>
      <c r="AF210" s="309" t="str">
        <f t="shared" si="16"/>
        <v xml:space="preserve"> </v>
      </c>
      <c r="AG210" s="311">
        <f t="shared" si="17"/>
        <v>0</v>
      </c>
      <c r="AH210" s="311" t="str">
        <f t="shared" si="18"/>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19"/>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20"/>
        <v xml:space="preserve"> </v>
      </c>
      <c r="AN210" s="309" t="str">
        <f t="shared" si="21"/>
        <v xml:space="preserve"> </v>
      </c>
      <c r="AO210" s="321"/>
      <c r="AP210" s="321"/>
      <c r="AQ210" s="321"/>
      <c r="AR210" s="321"/>
      <c r="AS210" s="321"/>
      <c r="AT210" s="321"/>
      <c r="AU210" s="321"/>
      <c r="AV210" s="321"/>
      <c r="AW210" s="321"/>
      <c r="AX210" s="321"/>
      <c r="AY210" s="321"/>
      <c r="AZ210" s="321"/>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8" t="str">
        <f t="shared" si="0"/>
        <v>-</v>
      </c>
      <c r="C211" s="309"/>
      <c r="D211" s="309"/>
      <c r="E211" s="309"/>
      <c r="F211" s="374"/>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10"/>
        <v/>
      </c>
      <c r="Z211" s="309"/>
      <c r="AA211" s="309" t="str">
        <f t="shared" si="11"/>
        <v/>
      </c>
      <c r="AB211" s="309" t="str">
        <f t="shared" si="12"/>
        <v xml:space="preserve"> </v>
      </c>
      <c r="AC211" s="309" t="str">
        <f t="shared" si="13"/>
        <v/>
      </c>
      <c r="AD211" s="309" t="str">
        <f t="shared" si="14"/>
        <v xml:space="preserve"> </v>
      </c>
      <c r="AE211" s="310" t="str">
        <f t="shared" si="15"/>
        <v xml:space="preserve"> </v>
      </c>
      <c r="AF211" s="309" t="str">
        <f t="shared" si="16"/>
        <v xml:space="preserve"> </v>
      </c>
      <c r="AG211" s="311">
        <f t="shared" si="17"/>
        <v>0</v>
      </c>
      <c r="AH211" s="311" t="str">
        <f t="shared" si="18"/>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19"/>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20"/>
        <v xml:space="preserve"> </v>
      </c>
      <c r="AN211" s="309" t="str">
        <f t="shared" si="21"/>
        <v xml:space="preserve"> </v>
      </c>
      <c r="AO211" s="321"/>
      <c r="AP211" s="321"/>
      <c r="AQ211" s="321"/>
      <c r="AR211" s="321"/>
      <c r="AS211" s="321"/>
      <c r="AT211" s="321"/>
      <c r="AU211" s="321"/>
      <c r="AV211" s="321"/>
      <c r="AW211" s="321"/>
      <c r="AX211" s="321"/>
      <c r="AY211" s="321"/>
      <c r="AZ211" s="321"/>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8" t="str">
        <f t="shared" si="0"/>
        <v>-</v>
      </c>
      <c r="C212" s="309"/>
      <c r="D212" s="309"/>
      <c r="E212" s="309"/>
      <c r="F212" s="374"/>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10"/>
        <v/>
      </c>
      <c r="Z212" s="309"/>
      <c r="AA212" s="309" t="str">
        <f t="shared" si="11"/>
        <v/>
      </c>
      <c r="AB212" s="309" t="str">
        <f t="shared" si="12"/>
        <v xml:space="preserve"> </v>
      </c>
      <c r="AC212" s="309" t="str">
        <f t="shared" si="13"/>
        <v/>
      </c>
      <c r="AD212" s="309" t="str">
        <f t="shared" si="14"/>
        <v xml:space="preserve"> </v>
      </c>
      <c r="AE212" s="310" t="str">
        <f t="shared" si="15"/>
        <v xml:space="preserve"> </v>
      </c>
      <c r="AF212" s="309" t="str">
        <f t="shared" si="16"/>
        <v xml:space="preserve"> </v>
      </c>
      <c r="AG212" s="311">
        <f t="shared" si="17"/>
        <v>0</v>
      </c>
      <c r="AH212" s="311" t="str">
        <f t="shared" si="18"/>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19"/>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20"/>
        <v xml:space="preserve"> </v>
      </c>
      <c r="AN212" s="309" t="str">
        <f t="shared" si="21"/>
        <v xml:space="preserve"> </v>
      </c>
      <c r="AO212" s="321"/>
      <c r="AP212" s="321"/>
      <c r="AQ212" s="321"/>
      <c r="AR212" s="321"/>
      <c r="AS212" s="321"/>
      <c r="AT212" s="321"/>
      <c r="AU212" s="321"/>
      <c r="AV212" s="321"/>
      <c r="AW212" s="321"/>
      <c r="AX212" s="321"/>
      <c r="AY212" s="321"/>
      <c r="AZ212" s="321"/>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8" t="str">
        <f t="shared" si="0"/>
        <v>-</v>
      </c>
      <c r="C213" s="309"/>
      <c r="D213" s="309"/>
      <c r="E213" s="309"/>
      <c r="F213" s="374"/>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10"/>
        <v/>
      </c>
      <c r="Z213" s="309"/>
      <c r="AA213" s="309" t="str">
        <f t="shared" si="11"/>
        <v/>
      </c>
      <c r="AB213" s="309" t="str">
        <f t="shared" si="12"/>
        <v xml:space="preserve"> </v>
      </c>
      <c r="AC213" s="309" t="str">
        <f t="shared" si="13"/>
        <v/>
      </c>
      <c r="AD213" s="309" t="str">
        <f t="shared" si="14"/>
        <v xml:space="preserve"> </v>
      </c>
      <c r="AE213" s="310" t="str">
        <f t="shared" si="15"/>
        <v xml:space="preserve"> </v>
      </c>
      <c r="AF213" s="309" t="str">
        <f t="shared" si="16"/>
        <v xml:space="preserve"> </v>
      </c>
      <c r="AG213" s="311">
        <f t="shared" si="17"/>
        <v>0</v>
      </c>
      <c r="AH213" s="311" t="str">
        <f t="shared" si="18"/>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19"/>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20"/>
        <v xml:space="preserve"> </v>
      </c>
      <c r="AN213" s="309" t="str">
        <f t="shared" si="21"/>
        <v xml:space="preserve"> </v>
      </c>
      <c r="AO213" s="321"/>
      <c r="AP213" s="321"/>
      <c r="AQ213" s="321"/>
      <c r="AR213" s="321"/>
      <c r="AS213" s="321"/>
      <c r="AT213" s="321"/>
      <c r="AU213" s="321"/>
      <c r="AV213" s="321"/>
      <c r="AW213" s="321"/>
      <c r="AX213" s="321"/>
      <c r="AY213" s="321"/>
      <c r="AZ213" s="321"/>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8" t="str">
        <f t="shared" si="0"/>
        <v>-</v>
      </c>
      <c r="C214" s="309"/>
      <c r="D214" s="309"/>
      <c r="E214" s="309"/>
      <c r="F214" s="374"/>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10"/>
        <v/>
      </c>
      <c r="Z214" s="309"/>
      <c r="AA214" s="309" t="str">
        <f t="shared" si="11"/>
        <v/>
      </c>
      <c r="AB214" s="309" t="str">
        <f t="shared" si="12"/>
        <v xml:space="preserve"> </v>
      </c>
      <c r="AC214" s="309" t="str">
        <f t="shared" si="13"/>
        <v/>
      </c>
      <c r="AD214" s="309" t="str">
        <f t="shared" si="14"/>
        <v xml:space="preserve"> </v>
      </c>
      <c r="AE214" s="310" t="str">
        <f t="shared" si="15"/>
        <v xml:space="preserve"> </v>
      </c>
      <c r="AF214" s="309" t="str">
        <f t="shared" si="16"/>
        <v xml:space="preserve"> </v>
      </c>
      <c r="AG214" s="311">
        <f t="shared" si="17"/>
        <v>0</v>
      </c>
      <c r="AH214" s="311" t="str">
        <f t="shared" si="18"/>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19"/>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20"/>
        <v xml:space="preserve"> </v>
      </c>
      <c r="AN214" s="309" t="str">
        <f t="shared" si="21"/>
        <v xml:space="preserve"> </v>
      </c>
      <c r="AO214" s="321"/>
      <c r="AP214" s="321"/>
      <c r="AQ214" s="321"/>
      <c r="AR214" s="321"/>
      <c r="AS214" s="321"/>
      <c r="AT214" s="321"/>
      <c r="AU214" s="321"/>
      <c r="AV214" s="321"/>
      <c r="AW214" s="321"/>
      <c r="AX214" s="321"/>
      <c r="AY214" s="321"/>
      <c r="AZ214" s="321"/>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8" t="str">
        <f t="shared" si="0"/>
        <v>-</v>
      </c>
      <c r="C215" s="309"/>
      <c r="D215" s="309"/>
      <c r="E215" s="309"/>
      <c r="F215" s="374"/>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10"/>
        <v/>
      </c>
      <c r="Z215" s="309"/>
      <c r="AA215" s="309" t="str">
        <f t="shared" si="11"/>
        <v/>
      </c>
      <c r="AB215" s="309" t="str">
        <f t="shared" si="12"/>
        <v xml:space="preserve"> </v>
      </c>
      <c r="AC215" s="309" t="str">
        <f t="shared" si="13"/>
        <v/>
      </c>
      <c r="AD215" s="309" t="str">
        <f t="shared" si="14"/>
        <v xml:space="preserve"> </v>
      </c>
      <c r="AE215" s="310" t="str">
        <f t="shared" si="15"/>
        <v xml:space="preserve"> </v>
      </c>
      <c r="AF215" s="309" t="str">
        <f t="shared" si="16"/>
        <v xml:space="preserve"> </v>
      </c>
      <c r="AG215" s="311">
        <f t="shared" si="17"/>
        <v>0</v>
      </c>
      <c r="AH215" s="311" t="str">
        <f t="shared" si="18"/>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19"/>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20"/>
        <v xml:space="preserve"> </v>
      </c>
      <c r="AN215" s="309" t="str">
        <f t="shared" si="21"/>
        <v xml:space="preserve"> </v>
      </c>
      <c r="AO215" s="321"/>
      <c r="AP215" s="321"/>
      <c r="AQ215" s="321"/>
      <c r="AR215" s="321"/>
      <c r="AS215" s="321"/>
      <c r="AT215" s="321"/>
      <c r="AU215" s="321"/>
      <c r="AV215" s="321"/>
      <c r="AW215" s="321"/>
      <c r="AX215" s="321"/>
      <c r="AY215" s="321"/>
      <c r="AZ215" s="321"/>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8" t="str">
        <f t="shared" si="0"/>
        <v>-</v>
      </c>
      <c r="C216" s="309"/>
      <c r="D216" s="309"/>
      <c r="E216" s="309"/>
      <c r="F216" s="374"/>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10"/>
        <v/>
      </c>
      <c r="Z216" s="309"/>
      <c r="AA216" s="309" t="str">
        <f t="shared" si="11"/>
        <v/>
      </c>
      <c r="AB216" s="309" t="str">
        <f t="shared" si="12"/>
        <v xml:space="preserve"> </v>
      </c>
      <c r="AC216" s="309" t="str">
        <f t="shared" si="13"/>
        <v/>
      </c>
      <c r="AD216" s="309" t="str">
        <f t="shared" si="14"/>
        <v xml:space="preserve"> </v>
      </c>
      <c r="AE216" s="310" t="str">
        <f t="shared" si="15"/>
        <v xml:space="preserve"> </v>
      </c>
      <c r="AF216" s="309" t="str">
        <f t="shared" si="16"/>
        <v xml:space="preserve"> </v>
      </c>
      <c r="AG216" s="311">
        <f t="shared" si="17"/>
        <v>0</v>
      </c>
      <c r="AH216" s="311" t="str">
        <f t="shared" si="18"/>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19"/>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20"/>
        <v xml:space="preserve"> </v>
      </c>
      <c r="AN216" s="309" t="str">
        <f t="shared" si="21"/>
        <v xml:space="preserve"> </v>
      </c>
      <c r="AO216" s="321"/>
      <c r="AP216" s="321"/>
      <c r="AQ216" s="321"/>
      <c r="AR216" s="321"/>
      <c r="AS216" s="321"/>
      <c r="AT216" s="321"/>
      <c r="AU216" s="321"/>
      <c r="AV216" s="321"/>
      <c r="AW216" s="321"/>
      <c r="AX216" s="321"/>
      <c r="AY216" s="321"/>
      <c r="AZ216" s="321"/>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8" t="str">
        <f t="shared" si="0"/>
        <v>-</v>
      </c>
      <c r="C217" s="309"/>
      <c r="D217" s="309"/>
      <c r="E217" s="309"/>
      <c r="F217" s="374"/>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10"/>
        <v/>
      </c>
      <c r="Z217" s="309"/>
      <c r="AA217" s="309" t="str">
        <f t="shared" si="11"/>
        <v/>
      </c>
      <c r="AB217" s="309" t="str">
        <f t="shared" si="12"/>
        <v xml:space="preserve"> </v>
      </c>
      <c r="AC217" s="309" t="str">
        <f t="shared" si="13"/>
        <v/>
      </c>
      <c r="AD217" s="309" t="str">
        <f t="shared" si="14"/>
        <v xml:space="preserve"> </v>
      </c>
      <c r="AE217" s="310" t="str">
        <f t="shared" si="15"/>
        <v xml:space="preserve"> </v>
      </c>
      <c r="AF217" s="309" t="str">
        <f t="shared" si="16"/>
        <v xml:space="preserve"> </v>
      </c>
      <c r="AG217" s="311">
        <f t="shared" si="17"/>
        <v>0</v>
      </c>
      <c r="AH217" s="311" t="str">
        <f t="shared" si="18"/>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19"/>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20"/>
        <v xml:space="preserve"> </v>
      </c>
      <c r="AN217" s="309" t="str">
        <f t="shared" si="21"/>
        <v xml:space="preserve"> </v>
      </c>
      <c r="AO217" s="321"/>
      <c r="AP217" s="321"/>
      <c r="AQ217" s="321"/>
      <c r="AR217" s="321"/>
      <c r="AS217" s="321"/>
      <c r="AT217" s="321"/>
      <c r="AU217" s="321"/>
      <c r="AV217" s="321"/>
      <c r="AW217" s="321"/>
      <c r="AX217" s="321"/>
      <c r="AY217" s="321"/>
      <c r="AZ217" s="321"/>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8" t="str">
        <f t="shared" si="0"/>
        <v>-</v>
      </c>
      <c r="C218" s="309"/>
      <c r="D218" s="309"/>
      <c r="E218" s="309"/>
      <c r="F218" s="374"/>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10"/>
        <v/>
      </c>
      <c r="Z218" s="309"/>
      <c r="AA218" s="309" t="str">
        <f t="shared" si="11"/>
        <v/>
      </c>
      <c r="AB218" s="309" t="str">
        <f t="shared" si="12"/>
        <v xml:space="preserve"> </v>
      </c>
      <c r="AC218" s="309" t="str">
        <f t="shared" si="13"/>
        <v/>
      </c>
      <c r="AD218" s="309" t="str">
        <f t="shared" si="14"/>
        <v xml:space="preserve"> </v>
      </c>
      <c r="AE218" s="310" t="str">
        <f t="shared" si="15"/>
        <v xml:space="preserve"> </v>
      </c>
      <c r="AF218" s="309" t="str">
        <f t="shared" si="16"/>
        <v xml:space="preserve"> </v>
      </c>
      <c r="AG218" s="311">
        <f t="shared" si="17"/>
        <v>0</v>
      </c>
      <c r="AH218" s="311" t="str">
        <f t="shared" si="18"/>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19"/>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20"/>
        <v xml:space="preserve"> </v>
      </c>
      <c r="AN218" s="309" t="str">
        <f t="shared" si="21"/>
        <v xml:space="preserve"> </v>
      </c>
      <c r="AO218" s="321"/>
      <c r="AP218" s="321"/>
      <c r="AQ218" s="321"/>
      <c r="AR218" s="321"/>
      <c r="AS218" s="321"/>
      <c r="AT218" s="321"/>
      <c r="AU218" s="321"/>
      <c r="AV218" s="321"/>
      <c r="AW218" s="321"/>
      <c r="AX218" s="321"/>
      <c r="AY218" s="321"/>
      <c r="AZ218" s="321"/>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8" t="str">
        <f t="shared" si="0"/>
        <v>-</v>
      </c>
      <c r="C219" s="309"/>
      <c r="D219" s="309"/>
      <c r="E219" s="309"/>
      <c r="F219" s="374"/>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10"/>
        <v/>
      </c>
      <c r="Z219" s="309"/>
      <c r="AA219" s="309" t="str">
        <f t="shared" si="11"/>
        <v/>
      </c>
      <c r="AB219" s="309" t="str">
        <f t="shared" si="12"/>
        <v xml:space="preserve"> </v>
      </c>
      <c r="AC219" s="309" t="str">
        <f t="shared" si="13"/>
        <v/>
      </c>
      <c r="AD219" s="309" t="str">
        <f t="shared" si="14"/>
        <v xml:space="preserve"> </v>
      </c>
      <c r="AE219" s="310" t="str">
        <f t="shared" si="15"/>
        <v xml:space="preserve"> </v>
      </c>
      <c r="AF219" s="309" t="str">
        <f t="shared" si="16"/>
        <v xml:space="preserve"> </v>
      </c>
      <c r="AG219" s="311">
        <f t="shared" si="17"/>
        <v>0</v>
      </c>
      <c r="AH219" s="311" t="str">
        <f t="shared" si="18"/>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19"/>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20"/>
        <v xml:space="preserve"> </v>
      </c>
      <c r="AN219" s="309" t="str">
        <f t="shared" si="21"/>
        <v xml:space="preserve"> </v>
      </c>
      <c r="AO219" s="321"/>
      <c r="AP219" s="321"/>
      <c r="AQ219" s="321"/>
      <c r="AR219" s="321"/>
      <c r="AS219" s="321"/>
      <c r="AT219" s="321"/>
      <c r="AU219" s="321"/>
      <c r="AV219" s="321"/>
      <c r="AW219" s="321"/>
      <c r="AX219" s="321"/>
      <c r="AY219" s="321"/>
      <c r="AZ219" s="321"/>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8" t="str">
        <f t="shared" si="0"/>
        <v>-</v>
      </c>
      <c r="C220" s="309"/>
      <c r="D220" s="309"/>
      <c r="E220" s="309"/>
      <c r="F220" s="374"/>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10"/>
        <v/>
      </c>
      <c r="Z220" s="309"/>
      <c r="AA220" s="309" t="str">
        <f t="shared" si="11"/>
        <v/>
      </c>
      <c r="AB220" s="309" t="str">
        <f t="shared" si="12"/>
        <v xml:space="preserve"> </v>
      </c>
      <c r="AC220" s="309" t="str">
        <f t="shared" si="13"/>
        <v/>
      </c>
      <c r="AD220" s="309" t="str">
        <f t="shared" si="14"/>
        <v xml:space="preserve"> </v>
      </c>
      <c r="AE220" s="310" t="str">
        <f t="shared" si="15"/>
        <v xml:space="preserve"> </v>
      </c>
      <c r="AF220" s="309" t="str">
        <f t="shared" si="16"/>
        <v xml:space="preserve"> </v>
      </c>
      <c r="AG220" s="311">
        <f t="shared" si="17"/>
        <v>0</v>
      </c>
      <c r="AH220" s="311" t="str">
        <f t="shared" si="18"/>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19"/>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20"/>
        <v xml:space="preserve"> </v>
      </c>
      <c r="AN220" s="309" t="str">
        <f t="shared" si="21"/>
        <v xml:space="preserve"> </v>
      </c>
      <c r="AO220" s="321"/>
      <c r="AP220" s="321"/>
      <c r="AQ220" s="321"/>
      <c r="AR220" s="321"/>
      <c r="AS220" s="321"/>
      <c r="AT220" s="321"/>
      <c r="AU220" s="321"/>
      <c r="AV220" s="321"/>
      <c r="AW220" s="321"/>
      <c r="AX220" s="321"/>
      <c r="AY220" s="321"/>
      <c r="AZ220" s="321"/>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8" t="str">
        <f t="shared" si="0"/>
        <v>-</v>
      </c>
      <c r="C221" s="309"/>
      <c r="D221" s="309"/>
      <c r="E221" s="309"/>
      <c r="F221" s="374"/>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10"/>
        <v/>
      </c>
      <c r="Z221" s="309"/>
      <c r="AA221" s="309" t="str">
        <f t="shared" si="11"/>
        <v/>
      </c>
      <c r="AB221" s="309" t="str">
        <f t="shared" si="12"/>
        <v xml:space="preserve"> </v>
      </c>
      <c r="AC221" s="309" t="str">
        <f t="shared" si="13"/>
        <v/>
      </c>
      <c r="AD221" s="309" t="str">
        <f t="shared" si="14"/>
        <v xml:space="preserve"> </v>
      </c>
      <c r="AE221" s="310" t="str">
        <f t="shared" si="15"/>
        <v xml:space="preserve"> </v>
      </c>
      <c r="AF221" s="309" t="str">
        <f t="shared" si="16"/>
        <v xml:space="preserve"> </v>
      </c>
      <c r="AG221" s="311">
        <f t="shared" si="17"/>
        <v>0</v>
      </c>
      <c r="AH221" s="311" t="str">
        <f t="shared" si="18"/>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19"/>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20"/>
        <v xml:space="preserve"> </v>
      </c>
      <c r="AN221" s="309" t="str">
        <f t="shared" si="21"/>
        <v xml:space="preserve"> </v>
      </c>
      <c r="AO221" s="321"/>
      <c r="AP221" s="321"/>
      <c r="AQ221" s="321"/>
      <c r="AR221" s="321"/>
      <c r="AS221" s="321"/>
      <c r="AT221" s="321"/>
      <c r="AU221" s="321"/>
      <c r="AV221" s="321"/>
      <c r="AW221" s="321"/>
      <c r="AX221" s="321"/>
      <c r="AY221" s="321"/>
      <c r="AZ221" s="321"/>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8" t="str">
        <f t="shared" si="0"/>
        <v>-</v>
      </c>
      <c r="C222" s="309"/>
      <c r="D222" s="309"/>
      <c r="E222" s="309"/>
      <c r="F222" s="374"/>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10"/>
        <v/>
      </c>
      <c r="Z222" s="309"/>
      <c r="AA222" s="309" t="str">
        <f t="shared" si="11"/>
        <v/>
      </c>
      <c r="AB222" s="309" t="str">
        <f t="shared" si="12"/>
        <v xml:space="preserve"> </v>
      </c>
      <c r="AC222" s="309" t="str">
        <f t="shared" si="13"/>
        <v/>
      </c>
      <c r="AD222" s="309" t="str">
        <f t="shared" si="14"/>
        <v xml:space="preserve"> </v>
      </c>
      <c r="AE222" s="310" t="str">
        <f t="shared" si="15"/>
        <v xml:space="preserve"> </v>
      </c>
      <c r="AF222" s="309" t="str">
        <f t="shared" si="16"/>
        <v xml:space="preserve"> </v>
      </c>
      <c r="AG222" s="311">
        <f t="shared" si="17"/>
        <v>0</v>
      </c>
      <c r="AH222" s="311" t="str">
        <f t="shared" si="18"/>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19"/>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20"/>
        <v xml:space="preserve"> </v>
      </c>
      <c r="AN222" s="309" t="str">
        <f t="shared" si="21"/>
        <v xml:space="preserve"> </v>
      </c>
      <c r="AO222" s="321"/>
      <c r="AP222" s="321"/>
      <c r="AQ222" s="321"/>
      <c r="AR222" s="321"/>
      <c r="AS222" s="321"/>
      <c r="AT222" s="321"/>
      <c r="AU222" s="321"/>
      <c r="AV222" s="321"/>
      <c r="AW222" s="321"/>
      <c r="AX222" s="321"/>
      <c r="AY222" s="321"/>
      <c r="AZ222" s="321"/>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8" t="str">
        <f t="shared" si="0"/>
        <v>-</v>
      </c>
      <c r="C223" s="309"/>
      <c r="D223" s="309"/>
      <c r="E223" s="309"/>
      <c r="F223" s="374"/>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10"/>
        <v/>
      </c>
      <c r="Z223" s="309"/>
      <c r="AA223" s="309" t="str">
        <f t="shared" si="11"/>
        <v/>
      </c>
      <c r="AB223" s="309" t="str">
        <f t="shared" si="12"/>
        <v xml:space="preserve"> </v>
      </c>
      <c r="AC223" s="309" t="str">
        <f t="shared" si="13"/>
        <v/>
      </c>
      <c r="AD223" s="309" t="str">
        <f t="shared" si="14"/>
        <v xml:space="preserve"> </v>
      </c>
      <c r="AE223" s="310" t="str">
        <f t="shared" si="15"/>
        <v xml:space="preserve"> </v>
      </c>
      <c r="AF223" s="309" t="str">
        <f t="shared" si="16"/>
        <v xml:space="preserve"> </v>
      </c>
      <c r="AG223" s="311">
        <f t="shared" si="17"/>
        <v>0</v>
      </c>
      <c r="AH223" s="311" t="str">
        <f t="shared" si="18"/>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19"/>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20"/>
        <v xml:space="preserve"> </v>
      </c>
      <c r="AN223" s="309" t="str">
        <f t="shared" si="21"/>
        <v xml:space="preserve"> </v>
      </c>
      <c r="AO223" s="321"/>
      <c r="AP223" s="321"/>
      <c r="AQ223" s="321"/>
      <c r="AR223" s="321"/>
      <c r="AS223" s="321"/>
      <c r="AT223" s="321"/>
      <c r="AU223" s="321"/>
      <c r="AV223" s="321"/>
      <c r="AW223" s="321"/>
      <c r="AX223" s="321"/>
      <c r="AY223" s="321"/>
      <c r="AZ223" s="321"/>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8" t="str">
        <f t="shared" si="0"/>
        <v>-</v>
      </c>
      <c r="C224" s="309"/>
      <c r="D224" s="309"/>
      <c r="E224" s="309"/>
      <c r="F224" s="374"/>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10"/>
        <v/>
      </c>
      <c r="Z224" s="309"/>
      <c r="AA224" s="309" t="str">
        <f t="shared" si="11"/>
        <v/>
      </c>
      <c r="AB224" s="309" t="str">
        <f t="shared" si="12"/>
        <v xml:space="preserve"> </v>
      </c>
      <c r="AC224" s="309" t="str">
        <f t="shared" si="13"/>
        <v/>
      </c>
      <c r="AD224" s="309" t="str">
        <f t="shared" si="14"/>
        <v xml:space="preserve"> </v>
      </c>
      <c r="AE224" s="310" t="str">
        <f t="shared" si="15"/>
        <v xml:space="preserve"> </v>
      </c>
      <c r="AF224" s="309" t="str">
        <f t="shared" si="16"/>
        <v xml:space="preserve"> </v>
      </c>
      <c r="AG224" s="311">
        <f t="shared" si="17"/>
        <v>0</v>
      </c>
      <c r="AH224" s="311" t="str">
        <f t="shared" si="18"/>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19"/>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20"/>
        <v xml:space="preserve"> </v>
      </c>
      <c r="AN224" s="309" t="str">
        <f t="shared" si="21"/>
        <v xml:space="preserve"> </v>
      </c>
      <c r="AO224" s="321"/>
      <c r="AP224" s="321"/>
      <c r="AQ224" s="321"/>
      <c r="AR224" s="321"/>
      <c r="AS224" s="321"/>
      <c r="AT224" s="321"/>
      <c r="AU224" s="321"/>
      <c r="AV224" s="321"/>
      <c r="AW224" s="321"/>
      <c r="AX224" s="321"/>
      <c r="AY224" s="321"/>
      <c r="AZ224" s="321"/>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8" t="str">
        <f t="shared" si="0"/>
        <v>-</v>
      </c>
      <c r="C225" s="309"/>
      <c r="D225" s="309"/>
      <c r="E225" s="309"/>
      <c r="F225" s="374"/>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10"/>
        <v/>
      </c>
      <c r="Z225" s="309"/>
      <c r="AA225" s="309" t="str">
        <f t="shared" si="11"/>
        <v/>
      </c>
      <c r="AB225" s="309" t="str">
        <f t="shared" si="12"/>
        <v xml:space="preserve"> </v>
      </c>
      <c r="AC225" s="309" t="str">
        <f t="shared" si="13"/>
        <v/>
      </c>
      <c r="AD225" s="309" t="str">
        <f t="shared" si="14"/>
        <v xml:space="preserve"> </v>
      </c>
      <c r="AE225" s="310" t="str">
        <f t="shared" si="15"/>
        <v xml:space="preserve"> </v>
      </c>
      <c r="AF225" s="309" t="str">
        <f t="shared" si="16"/>
        <v xml:space="preserve"> </v>
      </c>
      <c r="AG225" s="311">
        <f t="shared" si="17"/>
        <v>0</v>
      </c>
      <c r="AH225" s="311" t="str">
        <f t="shared" si="18"/>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19"/>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20"/>
        <v xml:space="preserve"> </v>
      </c>
      <c r="AN225" s="309" t="str">
        <f t="shared" si="21"/>
        <v xml:space="preserve"> </v>
      </c>
      <c r="AO225" s="321"/>
      <c r="AP225" s="321"/>
      <c r="AQ225" s="321"/>
      <c r="AR225" s="321"/>
      <c r="AS225" s="321"/>
      <c r="AT225" s="321"/>
      <c r="AU225" s="321"/>
      <c r="AV225" s="321"/>
      <c r="AW225" s="321"/>
      <c r="AX225" s="321"/>
      <c r="AY225" s="321"/>
      <c r="AZ225" s="321"/>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8" t="str">
        <f t="shared" si="0"/>
        <v>-</v>
      </c>
      <c r="C226" s="309"/>
      <c r="D226" s="309"/>
      <c r="E226" s="309"/>
      <c r="F226" s="374"/>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10"/>
        <v/>
      </c>
      <c r="Z226" s="309"/>
      <c r="AA226" s="309" t="str">
        <f t="shared" si="11"/>
        <v/>
      </c>
      <c r="AB226" s="309" t="str">
        <f t="shared" si="12"/>
        <v xml:space="preserve"> </v>
      </c>
      <c r="AC226" s="309" t="str">
        <f t="shared" si="13"/>
        <v/>
      </c>
      <c r="AD226" s="309" t="str">
        <f t="shared" si="14"/>
        <v xml:space="preserve"> </v>
      </c>
      <c r="AE226" s="310" t="str">
        <f t="shared" si="15"/>
        <v xml:space="preserve"> </v>
      </c>
      <c r="AF226" s="309" t="str">
        <f t="shared" si="16"/>
        <v xml:space="preserve"> </v>
      </c>
      <c r="AG226" s="311">
        <f t="shared" si="17"/>
        <v>0</v>
      </c>
      <c r="AH226" s="311" t="str">
        <f t="shared" si="18"/>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19"/>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20"/>
        <v xml:space="preserve"> </v>
      </c>
      <c r="AN226" s="309" t="str">
        <f t="shared" si="21"/>
        <v xml:space="preserve"> </v>
      </c>
      <c r="AO226" s="321"/>
      <c r="AP226" s="321"/>
      <c r="AQ226" s="321"/>
      <c r="AR226" s="321"/>
      <c r="AS226" s="321"/>
      <c r="AT226" s="321"/>
      <c r="AU226" s="321"/>
      <c r="AV226" s="321"/>
      <c r="AW226" s="321"/>
      <c r="AX226" s="321"/>
      <c r="AY226" s="321"/>
      <c r="AZ226" s="321"/>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8" t="str">
        <f t="shared" si="0"/>
        <v>-</v>
      </c>
      <c r="C227" s="309"/>
      <c r="D227" s="309"/>
      <c r="E227" s="309"/>
      <c r="F227" s="374"/>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10"/>
        <v/>
      </c>
      <c r="Z227" s="309"/>
      <c r="AA227" s="309" t="str">
        <f t="shared" si="11"/>
        <v/>
      </c>
      <c r="AB227" s="309" t="str">
        <f t="shared" si="12"/>
        <v xml:space="preserve"> </v>
      </c>
      <c r="AC227" s="309" t="str">
        <f t="shared" si="13"/>
        <v/>
      </c>
      <c r="AD227" s="309" t="str">
        <f t="shared" si="14"/>
        <v xml:space="preserve"> </v>
      </c>
      <c r="AE227" s="310" t="str">
        <f t="shared" si="15"/>
        <v xml:space="preserve"> </v>
      </c>
      <c r="AF227" s="309" t="str">
        <f t="shared" si="16"/>
        <v xml:space="preserve"> </v>
      </c>
      <c r="AG227" s="311">
        <f t="shared" si="17"/>
        <v>0</v>
      </c>
      <c r="AH227" s="311" t="str">
        <f t="shared" si="18"/>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19"/>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20"/>
        <v xml:space="preserve"> </v>
      </c>
      <c r="AN227" s="309" t="str">
        <f t="shared" si="21"/>
        <v xml:space="preserve"> </v>
      </c>
      <c r="AO227" s="321"/>
      <c r="AP227" s="321"/>
      <c r="AQ227" s="321"/>
      <c r="AR227" s="321"/>
      <c r="AS227" s="321"/>
      <c r="AT227" s="321"/>
      <c r="AU227" s="321"/>
      <c r="AV227" s="321"/>
      <c r="AW227" s="321"/>
      <c r="AX227" s="321"/>
      <c r="AY227" s="321"/>
      <c r="AZ227" s="321"/>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8" t="str">
        <f t="shared" si="0"/>
        <v>-</v>
      </c>
      <c r="C228" s="309"/>
      <c r="D228" s="309"/>
      <c r="E228" s="309"/>
      <c r="F228" s="374"/>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10"/>
        <v/>
      </c>
      <c r="Z228" s="309"/>
      <c r="AA228" s="309" t="str">
        <f t="shared" si="11"/>
        <v/>
      </c>
      <c r="AB228" s="309" t="str">
        <f t="shared" si="12"/>
        <v xml:space="preserve"> </v>
      </c>
      <c r="AC228" s="309" t="str">
        <f t="shared" si="13"/>
        <v/>
      </c>
      <c r="AD228" s="309" t="str">
        <f t="shared" si="14"/>
        <v xml:space="preserve"> </v>
      </c>
      <c r="AE228" s="310" t="str">
        <f t="shared" si="15"/>
        <v xml:space="preserve"> </v>
      </c>
      <c r="AF228" s="309" t="str">
        <f t="shared" si="16"/>
        <v xml:space="preserve"> </v>
      </c>
      <c r="AG228" s="311">
        <f t="shared" si="17"/>
        <v>0</v>
      </c>
      <c r="AH228" s="311" t="str">
        <f t="shared" si="18"/>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19"/>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20"/>
        <v xml:space="preserve"> </v>
      </c>
      <c r="AN228" s="309" t="str">
        <f t="shared" si="21"/>
        <v xml:space="preserve"> </v>
      </c>
      <c r="AO228" s="321"/>
      <c r="AP228" s="321"/>
      <c r="AQ228" s="321"/>
      <c r="AR228" s="321"/>
      <c r="AS228" s="321"/>
      <c r="AT228" s="321"/>
      <c r="AU228" s="321"/>
      <c r="AV228" s="321"/>
      <c r="AW228" s="321"/>
      <c r="AX228" s="321"/>
      <c r="AY228" s="321"/>
      <c r="AZ228" s="321"/>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8" t="str">
        <f t="shared" si="0"/>
        <v>-</v>
      </c>
      <c r="C229" s="309"/>
      <c r="D229" s="309"/>
      <c r="E229" s="309"/>
      <c r="F229" s="374"/>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10"/>
        <v/>
      </c>
      <c r="Z229" s="309"/>
      <c r="AA229" s="309" t="str">
        <f t="shared" si="11"/>
        <v/>
      </c>
      <c r="AB229" s="309" t="str">
        <f t="shared" si="12"/>
        <v xml:space="preserve"> </v>
      </c>
      <c r="AC229" s="309" t="str">
        <f t="shared" si="13"/>
        <v/>
      </c>
      <c r="AD229" s="309" t="str">
        <f t="shared" si="14"/>
        <v xml:space="preserve"> </v>
      </c>
      <c r="AE229" s="310" t="str">
        <f t="shared" si="15"/>
        <v xml:space="preserve"> </v>
      </c>
      <c r="AF229" s="309" t="str">
        <f t="shared" si="16"/>
        <v xml:space="preserve"> </v>
      </c>
      <c r="AG229" s="311">
        <f t="shared" si="17"/>
        <v>0</v>
      </c>
      <c r="AH229" s="311" t="str">
        <f t="shared" si="18"/>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19"/>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20"/>
        <v xml:space="preserve"> </v>
      </c>
      <c r="AN229" s="309" t="str">
        <f t="shared" si="21"/>
        <v xml:space="preserve"> </v>
      </c>
      <c r="AO229" s="321"/>
      <c r="AP229" s="321"/>
      <c r="AQ229" s="321"/>
      <c r="AR229" s="321"/>
      <c r="AS229" s="321"/>
      <c r="AT229" s="321"/>
      <c r="AU229" s="321"/>
      <c r="AV229" s="321"/>
      <c r="AW229" s="321"/>
      <c r="AX229" s="321"/>
      <c r="AY229" s="321"/>
      <c r="AZ229" s="321"/>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8" t="str">
        <f t="shared" si="0"/>
        <v>-</v>
      </c>
      <c r="C230" s="309"/>
      <c r="D230" s="309"/>
      <c r="E230" s="309"/>
      <c r="F230" s="374"/>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10"/>
        <v/>
      </c>
      <c r="Z230" s="309"/>
      <c r="AA230" s="309" t="str">
        <f t="shared" si="11"/>
        <v/>
      </c>
      <c r="AB230" s="309" t="str">
        <f t="shared" si="12"/>
        <v xml:space="preserve"> </v>
      </c>
      <c r="AC230" s="309" t="str">
        <f t="shared" si="13"/>
        <v/>
      </c>
      <c r="AD230" s="309" t="str">
        <f t="shared" si="14"/>
        <v xml:space="preserve"> </v>
      </c>
      <c r="AE230" s="310" t="str">
        <f t="shared" si="15"/>
        <v xml:space="preserve"> </v>
      </c>
      <c r="AF230" s="309" t="str">
        <f t="shared" si="16"/>
        <v xml:space="preserve"> </v>
      </c>
      <c r="AG230" s="311">
        <f t="shared" si="17"/>
        <v>0</v>
      </c>
      <c r="AH230" s="311" t="str">
        <f t="shared" si="18"/>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19"/>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20"/>
        <v xml:space="preserve"> </v>
      </c>
      <c r="AN230" s="309" t="str">
        <f t="shared" si="21"/>
        <v xml:space="preserve"> </v>
      </c>
      <c r="AO230" s="321"/>
      <c r="AP230" s="321"/>
      <c r="AQ230" s="321"/>
      <c r="AR230" s="321"/>
      <c r="AS230" s="321"/>
      <c r="AT230" s="321"/>
      <c r="AU230" s="321"/>
      <c r="AV230" s="321"/>
      <c r="AW230" s="321"/>
      <c r="AX230" s="321"/>
      <c r="AY230" s="321"/>
      <c r="AZ230" s="321"/>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8" t="str">
        <f t="shared" si="0"/>
        <v>-</v>
      </c>
      <c r="C231" s="309"/>
      <c r="D231" s="309"/>
      <c r="E231" s="309"/>
      <c r="F231" s="374"/>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10"/>
        <v/>
      </c>
      <c r="Z231" s="309"/>
      <c r="AA231" s="309" t="str">
        <f t="shared" si="11"/>
        <v/>
      </c>
      <c r="AB231" s="309" t="str">
        <f t="shared" si="12"/>
        <v xml:space="preserve"> </v>
      </c>
      <c r="AC231" s="309" t="str">
        <f t="shared" si="13"/>
        <v/>
      </c>
      <c r="AD231" s="309" t="str">
        <f t="shared" si="14"/>
        <v xml:space="preserve"> </v>
      </c>
      <c r="AE231" s="310" t="str">
        <f t="shared" si="15"/>
        <v xml:space="preserve"> </v>
      </c>
      <c r="AF231" s="309" t="str">
        <f t="shared" si="16"/>
        <v xml:space="preserve"> </v>
      </c>
      <c r="AG231" s="311">
        <f t="shared" si="17"/>
        <v>0</v>
      </c>
      <c r="AH231" s="311" t="str">
        <f t="shared" si="18"/>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19"/>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20"/>
        <v xml:space="preserve"> </v>
      </c>
      <c r="AN231" s="309" t="str">
        <f t="shared" si="21"/>
        <v xml:space="preserve"> </v>
      </c>
      <c r="AO231" s="321"/>
      <c r="AP231" s="321"/>
      <c r="AQ231" s="321"/>
      <c r="AR231" s="321"/>
      <c r="AS231" s="321"/>
      <c r="AT231" s="321"/>
      <c r="AU231" s="321"/>
      <c r="AV231" s="321"/>
      <c r="AW231" s="321"/>
      <c r="AX231" s="321"/>
      <c r="AY231" s="321"/>
      <c r="AZ231" s="321"/>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8" t="str">
        <f t="shared" si="0"/>
        <v>-</v>
      </c>
      <c r="C232" s="309"/>
      <c r="D232" s="309"/>
      <c r="E232" s="309"/>
      <c r="F232" s="374"/>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10"/>
        <v/>
      </c>
      <c r="Z232" s="309"/>
      <c r="AA232" s="309" t="str">
        <f t="shared" si="11"/>
        <v/>
      </c>
      <c r="AB232" s="309" t="str">
        <f t="shared" si="12"/>
        <v xml:space="preserve"> </v>
      </c>
      <c r="AC232" s="309" t="str">
        <f t="shared" si="13"/>
        <v/>
      </c>
      <c r="AD232" s="309" t="str">
        <f t="shared" si="14"/>
        <v xml:space="preserve"> </v>
      </c>
      <c r="AE232" s="310" t="str">
        <f t="shared" si="15"/>
        <v xml:space="preserve"> </v>
      </c>
      <c r="AF232" s="309" t="str">
        <f t="shared" si="16"/>
        <v xml:space="preserve"> </v>
      </c>
      <c r="AG232" s="311">
        <f t="shared" si="17"/>
        <v>0</v>
      </c>
      <c r="AH232" s="311" t="str">
        <f t="shared" si="18"/>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19"/>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20"/>
        <v xml:space="preserve"> </v>
      </c>
      <c r="AN232" s="309" t="str">
        <f t="shared" si="21"/>
        <v xml:space="preserve"> </v>
      </c>
      <c r="AO232" s="321"/>
      <c r="AP232" s="321"/>
      <c r="AQ232" s="321"/>
      <c r="AR232" s="321"/>
      <c r="AS232" s="321"/>
      <c r="AT232" s="321"/>
      <c r="AU232" s="321"/>
      <c r="AV232" s="321"/>
      <c r="AW232" s="321"/>
      <c r="AX232" s="321"/>
      <c r="AY232" s="321"/>
      <c r="AZ232" s="321"/>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8" t="str">
        <f t="shared" si="0"/>
        <v>-</v>
      </c>
      <c r="C233" s="309"/>
      <c r="D233" s="309"/>
      <c r="E233" s="309"/>
      <c r="F233" s="374"/>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10"/>
        <v/>
      </c>
      <c r="Z233" s="309"/>
      <c r="AA233" s="309" t="str">
        <f t="shared" si="11"/>
        <v/>
      </c>
      <c r="AB233" s="309" t="str">
        <f t="shared" si="12"/>
        <v xml:space="preserve"> </v>
      </c>
      <c r="AC233" s="309" t="str">
        <f t="shared" si="13"/>
        <v/>
      </c>
      <c r="AD233" s="309" t="str">
        <f t="shared" si="14"/>
        <v xml:space="preserve"> </v>
      </c>
      <c r="AE233" s="310" t="str">
        <f t="shared" si="15"/>
        <v xml:space="preserve"> </v>
      </c>
      <c r="AF233" s="309" t="str">
        <f t="shared" si="16"/>
        <v xml:space="preserve"> </v>
      </c>
      <c r="AG233" s="311">
        <f t="shared" si="17"/>
        <v>0</v>
      </c>
      <c r="AH233" s="311" t="str">
        <f t="shared" si="18"/>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19"/>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20"/>
        <v xml:space="preserve"> </v>
      </c>
      <c r="AN233" s="309" t="str">
        <f t="shared" si="21"/>
        <v xml:space="preserve"> </v>
      </c>
      <c r="AO233" s="321"/>
      <c r="AP233" s="321"/>
      <c r="AQ233" s="321"/>
      <c r="AR233" s="321"/>
      <c r="AS233" s="321"/>
      <c r="AT233" s="321"/>
      <c r="AU233" s="321"/>
      <c r="AV233" s="321"/>
      <c r="AW233" s="321"/>
      <c r="AX233" s="321"/>
      <c r="AY233" s="321"/>
      <c r="AZ233" s="321"/>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8" t="str">
        <f t="shared" si="0"/>
        <v>-</v>
      </c>
      <c r="C234" s="309"/>
      <c r="D234" s="309"/>
      <c r="E234" s="309"/>
      <c r="F234" s="374"/>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10"/>
        <v/>
      </c>
      <c r="Z234" s="309"/>
      <c r="AA234" s="309" t="str">
        <f t="shared" si="11"/>
        <v/>
      </c>
      <c r="AB234" s="309" t="str">
        <f t="shared" si="12"/>
        <v xml:space="preserve"> </v>
      </c>
      <c r="AC234" s="309" t="str">
        <f t="shared" si="13"/>
        <v/>
      </c>
      <c r="AD234" s="309" t="str">
        <f t="shared" si="14"/>
        <v xml:space="preserve"> </v>
      </c>
      <c r="AE234" s="310" t="str">
        <f t="shared" si="15"/>
        <v xml:space="preserve"> </v>
      </c>
      <c r="AF234" s="309" t="str">
        <f t="shared" si="16"/>
        <v xml:space="preserve"> </v>
      </c>
      <c r="AG234" s="311">
        <f t="shared" si="17"/>
        <v>0</v>
      </c>
      <c r="AH234" s="311" t="str">
        <f t="shared" si="18"/>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19"/>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20"/>
        <v xml:space="preserve"> </v>
      </c>
      <c r="AN234" s="309" t="str">
        <f t="shared" si="21"/>
        <v xml:space="preserve"> </v>
      </c>
      <c r="AO234" s="321"/>
      <c r="AP234" s="321"/>
      <c r="AQ234" s="321"/>
      <c r="AR234" s="321"/>
      <c r="AS234" s="321"/>
      <c r="AT234" s="321"/>
      <c r="AU234" s="321"/>
      <c r="AV234" s="321"/>
      <c r="AW234" s="321"/>
      <c r="AX234" s="321"/>
      <c r="AY234" s="321"/>
      <c r="AZ234" s="321"/>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8" t="str">
        <f t="shared" si="0"/>
        <v>-</v>
      </c>
      <c r="C235" s="309"/>
      <c r="D235" s="309"/>
      <c r="E235" s="309"/>
      <c r="F235" s="374"/>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10"/>
        <v/>
      </c>
      <c r="Z235" s="309"/>
      <c r="AA235" s="309" t="str">
        <f t="shared" si="11"/>
        <v/>
      </c>
      <c r="AB235" s="309" t="str">
        <f t="shared" si="12"/>
        <v xml:space="preserve"> </v>
      </c>
      <c r="AC235" s="309" t="str">
        <f t="shared" si="13"/>
        <v/>
      </c>
      <c r="AD235" s="309" t="str">
        <f t="shared" si="14"/>
        <v xml:space="preserve"> </v>
      </c>
      <c r="AE235" s="310" t="str">
        <f t="shared" si="15"/>
        <v xml:space="preserve"> </v>
      </c>
      <c r="AF235" s="309" t="str">
        <f t="shared" si="16"/>
        <v xml:space="preserve"> </v>
      </c>
      <c r="AG235" s="311">
        <f t="shared" si="17"/>
        <v>0</v>
      </c>
      <c r="AH235" s="311" t="str">
        <f t="shared" si="18"/>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19"/>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20"/>
        <v xml:space="preserve"> </v>
      </c>
      <c r="AN235" s="309" t="str">
        <f t="shared" si="21"/>
        <v xml:space="preserve"> </v>
      </c>
      <c r="AO235" s="321"/>
      <c r="AP235" s="321"/>
      <c r="AQ235" s="321"/>
      <c r="AR235" s="321"/>
      <c r="AS235" s="321"/>
      <c r="AT235" s="321"/>
      <c r="AU235" s="321"/>
      <c r="AV235" s="321"/>
      <c r="AW235" s="321"/>
      <c r="AX235" s="321"/>
      <c r="AY235" s="321"/>
      <c r="AZ235" s="321"/>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8" t="str">
        <f t="shared" si="0"/>
        <v>-</v>
      </c>
      <c r="C236" s="309"/>
      <c r="D236" s="309"/>
      <c r="E236" s="309"/>
      <c r="F236" s="374"/>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10"/>
        <v/>
      </c>
      <c r="Z236" s="309"/>
      <c r="AA236" s="309" t="str">
        <f t="shared" si="11"/>
        <v/>
      </c>
      <c r="AB236" s="309" t="str">
        <f t="shared" si="12"/>
        <v xml:space="preserve"> </v>
      </c>
      <c r="AC236" s="309" t="str">
        <f t="shared" si="13"/>
        <v/>
      </c>
      <c r="AD236" s="309" t="str">
        <f t="shared" si="14"/>
        <v xml:space="preserve"> </v>
      </c>
      <c r="AE236" s="310" t="str">
        <f t="shared" si="15"/>
        <v xml:space="preserve"> </v>
      </c>
      <c r="AF236" s="309" t="str">
        <f t="shared" si="16"/>
        <v xml:space="preserve"> </v>
      </c>
      <c r="AG236" s="311">
        <f t="shared" si="17"/>
        <v>0</v>
      </c>
      <c r="AH236" s="311" t="str">
        <f t="shared" si="18"/>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19"/>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20"/>
        <v xml:space="preserve"> </v>
      </c>
      <c r="AN236" s="309" t="str">
        <f t="shared" si="21"/>
        <v xml:space="preserve"> </v>
      </c>
      <c r="AO236" s="321"/>
      <c r="AP236" s="321"/>
      <c r="AQ236" s="321"/>
      <c r="AR236" s="321"/>
      <c r="AS236" s="321"/>
      <c r="AT236" s="321"/>
      <c r="AU236" s="321"/>
      <c r="AV236" s="321"/>
      <c r="AW236" s="321"/>
      <c r="AX236" s="321"/>
      <c r="AY236" s="321"/>
      <c r="AZ236" s="321"/>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8" t="str">
        <f t="shared" si="0"/>
        <v>-</v>
      </c>
      <c r="C237" s="309"/>
      <c r="D237" s="309"/>
      <c r="E237" s="309"/>
      <c r="F237" s="374"/>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10"/>
        <v/>
      </c>
      <c r="Z237" s="309"/>
      <c r="AA237" s="309" t="str">
        <f t="shared" si="11"/>
        <v/>
      </c>
      <c r="AB237" s="309" t="str">
        <f t="shared" si="12"/>
        <v xml:space="preserve"> </v>
      </c>
      <c r="AC237" s="309" t="str">
        <f t="shared" si="13"/>
        <v/>
      </c>
      <c r="AD237" s="309" t="str">
        <f t="shared" si="14"/>
        <v xml:space="preserve"> </v>
      </c>
      <c r="AE237" s="310" t="str">
        <f t="shared" si="15"/>
        <v xml:space="preserve"> </v>
      </c>
      <c r="AF237" s="309" t="str">
        <f t="shared" si="16"/>
        <v xml:space="preserve"> </v>
      </c>
      <c r="AG237" s="311">
        <f t="shared" si="17"/>
        <v>0</v>
      </c>
      <c r="AH237" s="311" t="str">
        <f t="shared" si="18"/>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19"/>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20"/>
        <v xml:space="preserve"> </v>
      </c>
      <c r="AN237" s="309" t="str">
        <f t="shared" si="21"/>
        <v xml:space="preserve"> </v>
      </c>
      <c r="AO237" s="321"/>
      <c r="AP237" s="321"/>
      <c r="AQ237" s="321"/>
      <c r="AR237" s="321"/>
      <c r="AS237" s="321"/>
      <c r="AT237" s="321"/>
      <c r="AU237" s="321"/>
      <c r="AV237" s="321"/>
      <c r="AW237" s="321"/>
      <c r="AX237" s="321"/>
      <c r="AY237" s="321"/>
      <c r="AZ237" s="321"/>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8" t="str">
        <f t="shared" si="0"/>
        <v>-</v>
      </c>
      <c r="C238" s="309"/>
      <c r="D238" s="309"/>
      <c r="E238" s="309"/>
      <c r="F238" s="374"/>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10"/>
        <v/>
      </c>
      <c r="Z238" s="309"/>
      <c r="AA238" s="309" t="str">
        <f t="shared" si="11"/>
        <v/>
      </c>
      <c r="AB238" s="309" t="str">
        <f t="shared" si="12"/>
        <v xml:space="preserve"> </v>
      </c>
      <c r="AC238" s="309" t="str">
        <f t="shared" si="13"/>
        <v/>
      </c>
      <c r="AD238" s="309" t="str">
        <f t="shared" si="14"/>
        <v xml:space="preserve"> </v>
      </c>
      <c r="AE238" s="310" t="str">
        <f t="shared" si="15"/>
        <v xml:space="preserve"> </v>
      </c>
      <c r="AF238" s="309" t="str">
        <f t="shared" si="16"/>
        <v xml:space="preserve"> </v>
      </c>
      <c r="AG238" s="311">
        <f t="shared" si="17"/>
        <v>0</v>
      </c>
      <c r="AH238" s="311" t="str">
        <f t="shared" si="18"/>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19"/>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20"/>
        <v xml:space="preserve"> </v>
      </c>
      <c r="AN238" s="309" t="str">
        <f t="shared" si="21"/>
        <v xml:space="preserve"> </v>
      </c>
      <c r="AO238" s="321"/>
      <c r="AP238" s="321"/>
      <c r="AQ238" s="321"/>
      <c r="AR238" s="321"/>
      <c r="AS238" s="321"/>
      <c r="AT238" s="321"/>
      <c r="AU238" s="321"/>
      <c r="AV238" s="321"/>
      <c r="AW238" s="321"/>
      <c r="AX238" s="321"/>
      <c r="AY238" s="321"/>
      <c r="AZ238" s="321"/>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8" t="str">
        <f t="shared" si="0"/>
        <v>-</v>
      </c>
      <c r="C239" s="309"/>
      <c r="D239" s="309"/>
      <c r="E239" s="309"/>
      <c r="F239" s="374"/>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10"/>
        <v/>
      </c>
      <c r="Z239" s="309"/>
      <c r="AA239" s="309" t="str">
        <f t="shared" si="11"/>
        <v/>
      </c>
      <c r="AB239" s="309" t="str">
        <f t="shared" si="12"/>
        <v xml:space="preserve"> </v>
      </c>
      <c r="AC239" s="309" t="str">
        <f t="shared" si="13"/>
        <v/>
      </c>
      <c r="AD239" s="309" t="str">
        <f t="shared" si="14"/>
        <v xml:space="preserve"> </v>
      </c>
      <c r="AE239" s="310" t="str">
        <f t="shared" si="15"/>
        <v xml:space="preserve"> </v>
      </c>
      <c r="AF239" s="309" t="str">
        <f t="shared" si="16"/>
        <v xml:space="preserve"> </v>
      </c>
      <c r="AG239" s="311">
        <f t="shared" si="17"/>
        <v>0</v>
      </c>
      <c r="AH239" s="311" t="str">
        <f t="shared" si="18"/>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19"/>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20"/>
        <v xml:space="preserve"> </v>
      </c>
      <c r="AN239" s="309" t="str">
        <f t="shared" si="21"/>
        <v xml:space="preserve"> </v>
      </c>
      <c r="AO239" s="321"/>
      <c r="AP239" s="321"/>
      <c r="AQ239" s="321"/>
      <c r="AR239" s="321"/>
      <c r="AS239" s="321"/>
      <c r="AT239" s="321"/>
      <c r="AU239" s="321"/>
      <c r="AV239" s="321"/>
      <c r="AW239" s="321"/>
      <c r="AX239" s="321"/>
      <c r="AY239" s="321"/>
      <c r="AZ239" s="321"/>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8" t="str">
        <f t="shared" si="0"/>
        <v>-</v>
      </c>
      <c r="C240" s="309"/>
      <c r="D240" s="309"/>
      <c r="E240" s="309"/>
      <c r="F240" s="374"/>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10"/>
        <v/>
      </c>
      <c r="Z240" s="309"/>
      <c r="AA240" s="309" t="str">
        <f t="shared" si="11"/>
        <v/>
      </c>
      <c r="AB240" s="309" t="str">
        <f t="shared" si="12"/>
        <v xml:space="preserve"> </v>
      </c>
      <c r="AC240" s="309" t="str">
        <f t="shared" si="13"/>
        <v/>
      </c>
      <c r="AD240" s="309" t="str">
        <f t="shared" si="14"/>
        <v xml:space="preserve"> </v>
      </c>
      <c r="AE240" s="310" t="str">
        <f t="shared" si="15"/>
        <v xml:space="preserve"> </v>
      </c>
      <c r="AF240" s="309" t="str">
        <f t="shared" si="16"/>
        <v xml:space="preserve"> </v>
      </c>
      <c r="AG240" s="311">
        <f t="shared" si="17"/>
        <v>0</v>
      </c>
      <c r="AH240" s="311" t="str">
        <f t="shared" si="18"/>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19"/>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20"/>
        <v xml:space="preserve"> </v>
      </c>
      <c r="AN240" s="309" t="str">
        <f t="shared" si="21"/>
        <v xml:space="preserve"> </v>
      </c>
      <c r="AO240" s="321"/>
      <c r="AP240" s="321"/>
      <c r="AQ240" s="321"/>
      <c r="AR240" s="321"/>
      <c r="AS240" s="321"/>
      <c r="AT240" s="321"/>
      <c r="AU240" s="321"/>
      <c r="AV240" s="321"/>
      <c r="AW240" s="321"/>
      <c r="AX240" s="321"/>
      <c r="AY240" s="321"/>
      <c r="AZ240" s="321"/>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8" t="str">
        <f t="shared" si="0"/>
        <v>-</v>
      </c>
      <c r="C241" s="309"/>
      <c r="D241" s="309"/>
      <c r="E241" s="309"/>
      <c r="F241" s="374"/>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10"/>
        <v/>
      </c>
      <c r="Z241" s="309"/>
      <c r="AA241" s="309" t="str">
        <f t="shared" si="11"/>
        <v/>
      </c>
      <c r="AB241" s="309" t="str">
        <f t="shared" si="12"/>
        <v xml:space="preserve"> </v>
      </c>
      <c r="AC241" s="309" t="str">
        <f t="shared" si="13"/>
        <v/>
      </c>
      <c r="AD241" s="309" t="str">
        <f t="shared" si="14"/>
        <v xml:space="preserve"> </v>
      </c>
      <c r="AE241" s="310" t="str">
        <f t="shared" si="15"/>
        <v xml:space="preserve"> </v>
      </c>
      <c r="AF241" s="309" t="str">
        <f t="shared" si="16"/>
        <v xml:space="preserve"> </v>
      </c>
      <c r="AG241" s="311">
        <f t="shared" si="17"/>
        <v>0</v>
      </c>
      <c r="AH241" s="311" t="str">
        <f t="shared" si="18"/>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19"/>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20"/>
        <v xml:space="preserve"> </v>
      </c>
      <c r="AN241" s="309" t="str">
        <f t="shared" si="21"/>
        <v xml:space="preserve"> </v>
      </c>
      <c r="AO241" s="321"/>
      <c r="AP241" s="321"/>
      <c r="AQ241" s="321"/>
      <c r="AR241" s="321"/>
      <c r="AS241" s="321"/>
      <c r="AT241" s="321"/>
      <c r="AU241" s="321"/>
      <c r="AV241" s="321"/>
      <c r="AW241" s="321"/>
      <c r="AX241" s="321"/>
      <c r="AY241" s="321"/>
      <c r="AZ241" s="321"/>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8" t="str">
        <f t="shared" si="0"/>
        <v>-</v>
      </c>
      <c r="C242" s="309"/>
      <c r="D242" s="309"/>
      <c r="E242" s="309"/>
      <c r="F242" s="374"/>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10"/>
        <v/>
      </c>
      <c r="Z242" s="309"/>
      <c r="AA242" s="309" t="str">
        <f t="shared" si="11"/>
        <v/>
      </c>
      <c r="AB242" s="309" t="str">
        <f t="shared" si="12"/>
        <v xml:space="preserve"> </v>
      </c>
      <c r="AC242" s="309" t="str">
        <f t="shared" si="13"/>
        <v/>
      </c>
      <c r="AD242" s="309" t="str">
        <f t="shared" si="14"/>
        <v xml:space="preserve"> </v>
      </c>
      <c r="AE242" s="310" t="str">
        <f t="shared" si="15"/>
        <v xml:space="preserve"> </v>
      </c>
      <c r="AF242" s="309" t="str">
        <f t="shared" si="16"/>
        <v xml:space="preserve"> </v>
      </c>
      <c r="AG242" s="311">
        <f t="shared" si="17"/>
        <v>0</v>
      </c>
      <c r="AH242" s="311" t="str">
        <f t="shared" si="18"/>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19"/>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20"/>
        <v xml:space="preserve"> </v>
      </c>
      <c r="AN242" s="309" t="str">
        <f t="shared" si="21"/>
        <v xml:space="preserve"> </v>
      </c>
      <c r="AO242" s="321"/>
      <c r="AP242" s="321"/>
      <c r="AQ242" s="321"/>
      <c r="AR242" s="321"/>
      <c r="AS242" s="321"/>
      <c r="AT242" s="321"/>
      <c r="AU242" s="321"/>
      <c r="AV242" s="321"/>
      <c r="AW242" s="321"/>
      <c r="AX242" s="321"/>
      <c r="AY242" s="321"/>
      <c r="AZ242" s="321"/>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8" t="str">
        <f t="shared" si="0"/>
        <v>-</v>
      </c>
      <c r="C243" s="309"/>
      <c r="D243" s="309"/>
      <c r="E243" s="309"/>
      <c r="F243" s="374"/>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10"/>
        <v/>
      </c>
      <c r="Z243" s="309"/>
      <c r="AA243" s="309" t="str">
        <f t="shared" si="11"/>
        <v/>
      </c>
      <c r="AB243" s="309" t="str">
        <f t="shared" si="12"/>
        <v xml:space="preserve"> </v>
      </c>
      <c r="AC243" s="309" t="str">
        <f t="shared" si="13"/>
        <v/>
      </c>
      <c r="AD243" s="309" t="str">
        <f t="shared" si="14"/>
        <v xml:space="preserve"> </v>
      </c>
      <c r="AE243" s="310" t="str">
        <f t="shared" si="15"/>
        <v xml:space="preserve"> </v>
      </c>
      <c r="AF243" s="309" t="str">
        <f t="shared" si="16"/>
        <v xml:space="preserve"> </v>
      </c>
      <c r="AG243" s="311">
        <f t="shared" si="17"/>
        <v>0</v>
      </c>
      <c r="AH243" s="311" t="str">
        <f t="shared" si="18"/>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19"/>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20"/>
        <v xml:space="preserve"> </v>
      </c>
      <c r="AN243" s="309" t="str">
        <f t="shared" si="21"/>
        <v xml:space="preserve"> </v>
      </c>
      <c r="AO243" s="321"/>
      <c r="AP243" s="321"/>
      <c r="AQ243" s="321"/>
      <c r="AR243" s="321"/>
      <c r="AS243" s="321"/>
      <c r="AT243" s="321"/>
      <c r="AU243" s="321"/>
      <c r="AV243" s="321"/>
      <c r="AW243" s="321"/>
      <c r="AX243" s="321"/>
      <c r="AY243" s="321"/>
      <c r="AZ243" s="321"/>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8" t="str">
        <f t="shared" si="0"/>
        <v>-</v>
      </c>
      <c r="C244" s="309"/>
      <c r="D244" s="309"/>
      <c r="E244" s="309"/>
      <c r="F244" s="374"/>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10"/>
        <v/>
      </c>
      <c r="Z244" s="309"/>
      <c r="AA244" s="309" t="str">
        <f t="shared" si="11"/>
        <v/>
      </c>
      <c r="AB244" s="309" t="str">
        <f t="shared" si="12"/>
        <v xml:space="preserve"> </v>
      </c>
      <c r="AC244" s="309" t="str">
        <f t="shared" si="13"/>
        <v/>
      </c>
      <c r="AD244" s="309" t="str">
        <f t="shared" si="14"/>
        <v xml:space="preserve"> </v>
      </c>
      <c r="AE244" s="310" t="str">
        <f t="shared" si="15"/>
        <v xml:space="preserve"> </v>
      </c>
      <c r="AF244" s="309" t="str">
        <f t="shared" si="16"/>
        <v xml:space="preserve"> </v>
      </c>
      <c r="AG244" s="311">
        <f t="shared" si="17"/>
        <v>0</v>
      </c>
      <c r="AH244" s="311" t="str">
        <f t="shared" si="18"/>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19"/>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20"/>
        <v xml:space="preserve"> </v>
      </c>
      <c r="AN244" s="309" t="str">
        <f t="shared" si="21"/>
        <v xml:space="preserve"> </v>
      </c>
      <c r="AO244" s="321"/>
      <c r="AP244" s="321"/>
      <c r="AQ244" s="321"/>
      <c r="AR244" s="321"/>
      <c r="AS244" s="321"/>
      <c r="AT244" s="321"/>
      <c r="AU244" s="321"/>
      <c r="AV244" s="321"/>
      <c r="AW244" s="321"/>
      <c r="AX244" s="321"/>
      <c r="AY244" s="321"/>
      <c r="AZ244" s="321"/>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8" t="str">
        <f t="shared" si="0"/>
        <v>-</v>
      </c>
      <c r="C245" s="309"/>
      <c r="D245" s="309"/>
      <c r="E245" s="309"/>
      <c r="F245" s="374"/>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10"/>
        <v/>
      </c>
      <c r="Z245" s="309"/>
      <c r="AA245" s="309" t="str">
        <f t="shared" si="11"/>
        <v/>
      </c>
      <c r="AB245" s="309" t="str">
        <f t="shared" si="12"/>
        <v xml:space="preserve"> </v>
      </c>
      <c r="AC245" s="309" t="str">
        <f t="shared" si="13"/>
        <v/>
      </c>
      <c r="AD245" s="309" t="str">
        <f t="shared" si="14"/>
        <v xml:space="preserve"> </v>
      </c>
      <c r="AE245" s="310" t="str">
        <f t="shared" si="15"/>
        <v xml:space="preserve"> </v>
      </c>
      <c r="AF245" s="309" t="str">
        <f t="shared" si="16"/>
        <v xml:space="preserve"> </v>
      </c>
      <c r="AG245" s="311">
        <f t="shared" si="17"/>
        <v>0</v>
      </c>
      <c r="AH245" s="311" t="str">
        <f t="shared" si="18"/>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19"/>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20"/>
        <v xml:space="preserve"> </v>
      </c>
      <c r="AN245" s="309" t="str">
        <f t="shared" si="21"/>
        <v xml:space="preserve"> </v>
      </c>
      <c r="AO245" s="321"/>
      <c r="AP245" s="321"/>
      <c r="AQ245" s="321"/>
      <c r="AR245" s="321"/>
      <c r="AS245" s="321"/>
      <c r="AT245" s="321"/>
      <c r="AU245" s="321"/>
      <c r="AV245" s="321"/>
      <c r="AW245" s="321"/>
      <c r="AX245" s="321"/>
      <c r="AY245" s="321"/>
      <c r="AZ245" s="321"/>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8" t="str">
        <f t="shared" si="0"/>
        <v>-</v>
      </c>
      <c r="C246" s="309"/>
      <c r="D246" s="309"/>
      <c r="E246" s="309"/>
      <c r="F246" s="374"/>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10"/>
        <v/>
      </c>
      <c r="Z246" s="309"/>
      <c r="AA246" s="309" t="str">
        <f t="shared" si="11"/>
        <v/>
      </c>
      <c r="AB246" s="309" t="str">
        <f t="shared" si="12"/>
        <v xml:space="preserve"> </v>
      </c>
      <c r="AC246" s="309" t="str">
        <f t="shared" si="13"/>
        <v/>
      </c>
      <c r="AD246" s="309" t="str">
        <f t="shared" si="14"/>
        <v xml:space="preserve"> </v>
      </c>
      <c r="AE246" s="310" t="str">
        <f t="shared" si="15"/>
        <v xml:space="preserve"> </v>
      </c>
      <c r="AF246" s="309" t="str">
        <f t="shared" si="16"/>
        <v xml:space="preserve"> </v>
      </c>
      <c r="AG246" s="311">
        <f t="shared" si="17"/>
        <v>0</v>
      </c>
      <c r="AH246" s="311" t="str">
        <f t="shared" si="18"/>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19"/>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20"/>
        <v xml:space="preserve"> </v>
      </c>
      <c r="AN246" s="309" t="str">
        <f t="shared" si="21"/>
        <v xml:space="preserve"> </v>
      </c>
      <c r="AO246" s="321"/>
      <c r="AP246" s="321"/>
      <c r="AQ246" s="321"/>
      <c r="AR246" s="321"/>
      <c r="AS246" s="321"/>
      <c r="AT246" s="321"/>
      <c r="AU246" s="321"/>
      <c r="AV246" s="321"/>
      <c r="AW246" s="321"/>
      <c r="AX246" s="321"/>
      <c r="AY246" s="321"/>
      <c r="AZ246" s="321"/>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8" t="str">
        <f t="shared" si="0"/>
        <v>-</v>
      </c>
      <c r="C247" s="309"/>
      <c r="D247" s="309"/>
      <c r="E247" s="309"/>
      <c r="F247" s="374"/>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10"/>
        <v/>
      </c>
      <c r="Z247" s="309"/>
      <c r="AA247" s="309" t="str">
        <f t="shared" si="11"/>
        <v/>
      </c>
      <c r="AB247" s="309" t="str">
        <f t="shared" si="12"/>
        <v xml:space="preserve"> </v>
      </c>
      <c r="AC247" s="309" t="str">
        <f t="shared" si="13"/>
        <v/>
      </c>
      <c r="AD247" s="309" t="str">
        <f t="shared" si="14"/>
        <v xml:space="preserve"> </v>
      </c>
      <c r="AE247" s="310" t="str">
        <f t="shared" si="15"/>
        <v xml:space="preserve"> </v>
      </c>
      <c r="AF247" s="309" t="str">
        <f t="shared" si="16"/>
        <v xml:space="preserve"> </v>
      </c>
      <c r="AG247" s="311">
        <f t="shared" si="17"/>
        <v>0</v>
      </c>
      <c r="AH247" s="311" t="str">
        <f t="shared" si="18"/>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19"/>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20"/>
        <v xml:space="preserve"> </v>
      </c>
      <c r="AN247" s="309" t="str">
        <f t="shared" si="21"/>
        <v xml:space="preserve"> </v>
      </c>
      <c r="AO247" s="321"/>
      <c r="AP247" s="321"/>
      <c r="AQ247" s="321"/>
      <c r="AR247" s="321"/>
      <c r="AS247" s="321"/>
      <c r="AT247" s="321"/>
      <c r="AU247" s="321"/>
      <c r="AV247" s="321"/>
      <c r="AW247" s="321"/>
      <c r="AX247" s="321"/>
      <c r="AY247" s="321"/>
      <c r="AZ247" s="321"/>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8" t="str">
        <f t="shared" si="0"/>
        <v>-</v>
      </c>
      <c r="C248" s="309"/>
      <c r="D248" s="309"/>
      <c r="E248" s="309"/>
      <c r="F248" s="374"/>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10"/>
        <v/>
      </c>
      <c r="Z248" s="309"/>
      <c r="AA248" s="309" t="str">
        <f t="shared" si="11"/>
        <v/>
      </c>
      <c r="AB248" s="309" t="str">
        <f t="shared" si="12"/>
        <v xml:space="preserve"> </v>
      </c>
      <c r="AC248" s="309" t="str">
        <f t="shared" si="13"/>
        <v/>
      </c>
      <c r="AD248" s="309" t="str">
        <f t="shared" si="14"/>
        <v xml:space="preserve"> </v>
      </c>
      <c r="AE248" s="310" t="str">
        <f t="shared" si="15"/>
        <v xml:space="preserve"> </v>
      </c>
      <c r="AF248" s="309" t="str">
        <f t="shared" si="16"/>
        <v xml:space="preserve"> </v>
      </c>
      <c r="AG248" s="311">
        <f t="shared" si="17"/>
        <v>0</v>
      </c>
      <c r="AH248" s="311" t="str">
        <f t="shared" si="18"/>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19"/>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20"/>
        <v xml:space="preserve"> </v>
      </c>
      <c r="AN248" s="309" t="str">
        <f t="shared" si="21"/>
        <v xml:space="preserve"> </v>
      </c>
      <c r="AO248" s="321"/>
      <c r="AP248" s="321"/>
      <c r="AQ248" s="321"/>
      <c r="AR248" s="321"/>
      <c r="AS248" s="321"/>
      <c r="AT248" s="321"/>
      <c r="AU248" s="321"/>
      <c r="AV248" s="321"/>
      <c r="AW248" s="321"/>
      <c r="AX248" s="321"/>
      <c r="AY248" s="321"/>
      <c r="AZ248" s="321"/>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8" t="str">
        <f t="shared" si="0"/>
        <v>-</v>
      </c>
      <c r="C249" s="309"/>
      <c r="D249" s="309"/>
      <c r="E249" s="309"/>
      <c r="F249" s="374"/>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10"/>
        <v/>
      </c>
      <c r="Z249" s="309"/>
      <c r="AA249" s="309" t="str">
        <f t="shared" si="11"/>
        <v/>
      </c>
      <c r="AB249" s="309" t="str">
        <f t="shared" si="12"/>
        <v xml:space="preserve"> </v>
      </c>
      <c r="AC249" s="309" t="str">
        <f t="shared" si="13"/>
        <v/>
      </c>
      <c r="AD249" s="309" t="str">
        <f t="shared" si="14"/>
        <v xml:space="preserve"> </v>
      </c>
      <c r="AE249" s="310" t="str">
        <f t="shared" si="15"/>
        <v xml:space="preserve"> </v>
      </c>
      <c r="AF249" s="309" t="str">
        <f t="shared" si="16"/>
        <v xml:space="preserve"> </v>
      </c>
      <c r="AG249" s="311">
        <f t="shared" si="17"/>
        <v>0</v>
      </c>
      <c r="AH249" s="311" t="str">
        <f t="shared" si="18"/>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19"/>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20"/>
        <v xml:space="preserve"> </v>
      </c>
      <c r="AN249" s="309" t="str">
        <f t="shared" si="21"/>
        <v xml:space="preserve"> </v>
      </c>
      <c r="AO249" s="321"/>
      <c r="AP249" s="321"/>
      <c r="AQ249" s="321"/>
      <c r="AR249" s="321"/>
      <c r="AS249" s="321"/>
      <c r="AT249" s="321"/>
      <c r="AU249" s="321"/>
      <c r="AV249" s="321"/>
      <c r="AW249" s="321"/>
      <c r="AX249" s="321"/>
      <c r="AY249" s="321"/>
      <c r="AZ249" s="321"/>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8" t="str">
        <f t="shared" si="0"/>
        <v>-</v>
      </c>
      <c r="C250" s="309"/>
      <c r="D250" s="309"/>
      <c r="E250" s="309"/>
      <c r="F250" s="374"/>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10"/>
        <v/>
      </c>
      <c r="Z250" s="309"/>
      <c r="AA250" s="309" t="str">
        <f t="shared" si="11"/>
        <v/>
      </c>
      <c r="AB250" s="309" t="str">
        <f t="shared" si="12"/>
        <v xml:space="preserve"> </v>
      </c>
      <c r="AC250" s="309" t="str">
        <f t="shared" si="13"/>
        <v/>
      </c>
      <c r="AD250" s="309" t="str">
        <f t="shared" si="14"/>
        <v xml:space="preserve"> </v>
      </c>
      <c r="AE250" s="310" t="str">
        <f t="shared" si="15"/>
        <v xml:space="preserve"> </v>
      </c>
      <c r="AF250" s="309" t="str">
        <f t="shared" si="16"/>
        <v xml:space="preserve"> </v>
      </c>
      <c r="AG250" s="311">
        <f t="shared" si="17"/>
        <v>0</v>
      </c>
      <c r="AH250" s="311" t="str">
        <f t="shared" si="18"/>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19"/>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20"/>
        <v xml:space="preserve"> </v>
      </c>
      <c r="AN250" s="309" t="str">
        <f t="shared" si="21"/>
        <v xml:space="preserve"> </v>
      </c>
      <c r="AO250" s="321"/>
      <c r="AP250" s="321"/>
      <c r="AQ250" s="321"/>
      <c r="AR250" s="321"/>
      <c r="AS250" s="321"/>
      <c r="AT250" s="321"/>
      <c r="AU250" s="321"/>
      <c r="AV250" s="321"/>
      <c r="AW250" s="321"/>
      <c r="AX250" s="321"/>
      <c r="AY250" s="321"/>
      <c r="AZ250" s="321"/>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8" t="str">
        <f t="shared" si="0"/>
        <v>-</v>
      </c>
      <c r="C251" s="309"/>
      <c r="D251" s="309"/>
      <c r="E251" s="309"/>
      <c r="F251" s="374"/>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10"/>
        <v/>
      </c>
      <c r="Z251" s="309"/>
      <c r="AA251" s="309" t="str">
        <f t="shared" si="11"/>
        <v/>
      </c>
      <c r="AB251" s="309" t="str">
        <f t="shared" si="12"/>
        <v xml:space="preserve"> </v>
      </c>
      <c r="AC251" s="309" t="str">
        <f t="shared" si="13"/>
        <v/>
      </c>
      <c r="AD251" s="309" t="str">
        <f t="shared" si="14"/>
        <v xml:space="preserve"> </v>
      </c>
      <c r="AE251" s="311" t="str">
        <f t="shared" si="15"/>
        <v xml:space="preserve"> </v>
      </c>
      <c r="AF251" s="309" t="str">
        <f t="shared" si="16"/>
        <v xml:space="preserve"> </v>
      </c>
      <c r="AG251" s="311">
        <f t="shared" si="17"/>
        <v>0</v>
      </c>
      <c r="AH251" s="311" t="str">
        <f t="shared" si="18"/>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19"/>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20"/>
        <v xml:space="preserve"> </v>
      </c>
      <c r="AN251" s="309" t="str">
        <f t="shared" si="21"/>
        <v xml:space="preserve"> </v>
      </c>
      <c r="AO251" s="321"/>
      <c r="AP251" s="321"/>
      <c r="AQ251" s="321"/>
      <c r="AR251" s="321"/>
      <c r="AS251" s="321"/>
      <c r="AT251" s="321"/>
      <c r="AU251" s="321"/>
      <c r="AV251" s="321"/>
      <c r="AW251" s="321"/>
      <c r="AX251" s="321"/>
      <c r="AY251" s="321"/>
      <c r="AZ251" s="321"/>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8"/>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8"/>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8"/>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8"/>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8"/>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8"/>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8"/>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8"/>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8"/>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8"/>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8"/>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8"/>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8"/>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8"/>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8"/>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8"/>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8"/>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8"/>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8"/>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8"/>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8"/>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8"/>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8"/>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8"/>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8"/>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8"/>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8"/>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8"/>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8"/>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8"/>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8"/>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8"/>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8"/>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8"/>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8"/>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8"/>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8"/>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8"/>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8"/>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8"/>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8"/>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8"/>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8"/>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8"/>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8"/>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8"/>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8"/>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8"/>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8"/>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8"/>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8"/>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8"/>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8"/>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8"/>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8"/>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8"/>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8"/>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8"/>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8"/>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8"/>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8"/>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8"/>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8"/>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8"/>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8"/>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8"/>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8"/>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8"/>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8"/>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8"/>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8"/>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8"/>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8"/>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8"/>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8"/>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8"/>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8"/>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8"/>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8"/>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8"/>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8"/>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8"/>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8"/>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8"/>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8"/>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8"/>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8"/>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8"/>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8"/>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8"/>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8"/>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8"/>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8"/>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8"/>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8"/>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8"/>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8"/>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8"/>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8"/>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8"/>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8"/>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8"/>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8"/>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8"/>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8"/>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8"/>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8"/>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8"/>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8"/>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8"/>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8"/>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8"/>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8"/>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8"/>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8"/>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8"/>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8"/>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8"/>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8"/>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8"/>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8"/>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8"/>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8"/>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8"/>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8"/>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8"/>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8"/>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8"/>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8"/>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8"/>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8"/>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8"/>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8"/>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8"/>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8"/>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8"/>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8"/>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8"/>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8"/>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8"/>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8"/>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8"/>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8"/>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8"/>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8"/>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8"/>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8"/>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8"/>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8"/>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8"/>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8"/>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8"/>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8"/>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8"/>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8"/>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8"/>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8"/>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8"/>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8"/>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8"/>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8"/>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8"/>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8"/>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8"/>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8"/>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8"/>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8"/>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8"/>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8"/>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8"/>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8"/>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8"/>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8"/>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8"/>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8"/>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8"/>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8"/>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8"/>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8"/>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8"/>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8"/>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8"/>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8"/>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8"/>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8"/>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8"/>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8"/>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8"/>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8"/>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8"/>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8"/>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8"/>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8"/>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8"/>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8"/>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8"/>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8"/>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8"/>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8"/>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8"/>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6"/>
      <c r="L1" s="543"/>
      <c r="M1" s="656" t="s">
        <v>1477</v>
      </c>
      <c r="N1" s="515"/>
      <c r="O1" s="515"/>
      <c r="P1" s="515"/>
      <c r="Q1" s="515"/>
      <c r="R1" s="515"/>
      <c r="S1" s="515"/>
      <c r="T1" s="515"/>
      <c r="U1" s="515"/>
      <c r="V1" s="515"/>
      <c r="W1" s="515"/>
      <c r="X1" s="516"/>
      <c r="Y1" s="322" t="s">
        <v>828</v>
      </c>
      <c r="Z1" s="687" t="s">
        <v>1478</v>
      </c>
      <c r="AA1" s="515"/>
      <c r="AB1" s="516"/>
      <c r="AC1" s="5"/>
      <c r="AD1" s="5"/>
      <c r="AE1" s="5"/>
    </row>
    <row r="2" spans="1:31" ht="45" customHeight="1">
      <c r="A2" s="5"/>
      <c r="B2" s="5"/>
      <c r="C2" s="5"/>
      <c r="D2" s="5"/>
      <c r="E2" s="5"/>
      <c r="F2" s="5"/>
      <c r="G2" s="5"/>
      <c r="H2" s="5"/>
      <c r="I2" s="5"/>
      <c r="J2" s="5"/>
      <c r="K2" s="544"/>
      <c r="L2" s="545"/>
      <c r="M2" s="656" t="s">
        <v>829</v>
      </c>
      <c r="N2" s="516"/>
      <c r="O2" s="656" t="str">
        <f>UPPER('Riesgos de Corrupción'!C5)</f>
        <v>GESTIÓN DE CONTROL DISCIPLINARIO</v>
      </c>
      <c r="P2" s="515"/>
      <c r="Q2" s="515"/>
      <c r="R2" s="515"/>
      <c r="S2" s="515"/>
      <c r="T2" s="515"/>
      <c r="U2" s="515"/>
      <c r="V2" s="515"/>
      <c r="W2" s="515"/>
      <c r="X2" s="516"/>
      <c r="Y2" s="322" t="s">
        <v>830</v>
      </c>
      <c r="Z2" s="678" t="s">
        <v>915</v>
      </c>
      <c r="AA2" s="515"/>
      <c r="AB2" s="516"/>
      <c r="AC2" s="5"/>
      <c r="AD2" s="5"/>
      <c r="AE2" s="5"/>
    </row>
    <row r="3" spans="1:31" ht="47.25" customHeight="1">
      <c r="A3" s="5"/>
      <c r="B3" s="5"/>
      <c r="C3" s="5"/>
      <c r="D3" s="5"/>
      <c r="E3" s="5"/>
      <c r="F3" s="5"/>
      <c r="G3" s="5"/>
      <c r="H3" s="5"/>
      <c r="I3" s="5"/>
      <c r="J3" s="5"/>
      <c r="K3" s="546"/>
      <c r="L3" s="547"/>
      <c r="M3" s="656" t="s">
        <v>832</v>
      </c>
      <c r="N3" s="516"/>
      <c r="O3" s="656" t="s">
        <v>1479</v>
      </c>
      <c r="P3" s="515"/>
      <c r="Q3" s="515"/>
      <c r="R3" s="515"/>
      <c r="S3" s="515"/>
      <c r="T3" s="515"/>
      <c r="U3" s="515"/>
      <c r="V3" s="515"/>
      <c r="W3" s="515"/>
      <c r="X3" s="516"/>
      <c r="Y3" s="322" t="s">
        <v>834</v>
      </c>
      <c r="Z3" s="679" t="s">
        <v>835</v>
      </c>
      <c r="AA3" s="515"/>
      <c r="AB3" s="516"/>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0" t="s">
        <v>511</v>
      </c>
      <c r="L6" s="645"/>
      <c r="M6" s="645"/>
      <c r="N6" s="645"/>
      <c r="O6" s="645"/>
      <c r="P6" s="645"/>
      <c r="Q6" s="646"/>
      <c r="R6" s="5"/>
      <c r="S6" s="681" t="str">
        <f>K8</f>
        <v>Gestión de Control Disciplinario</v>
      </c>
      <c r="T6" s="473"/>
      <c r="U6" s="473"/>
      <c r="V6" s="473"/>
      <c r="W6" s="473"/>
      <c r="X6" s="473"/>
      <c r="Y6" s="473"/>
      <c r="Z6" s="473"/>
      <c r="AA6" s="473"/>
      <c r="AB6" s="474"/>
      <c r="AC6" s="5"/>
      <c r="AD6" s="5"/>
      <c r="AE6" s="5"/>
    </row>
    <row r="7" spans="1:31" ht="36" customHeight="1">
      <c r="A7" s="5"/>
      <c r="B7" s="682" t="s">
        <v>1480</v>
      </c>
      <c r="C7" s="684" t="s">
        <v>71</v>
      </c>
      <c r="D7" s="473"/>
      <c r="E7" s="473"/>
      <c r="F7" s="473"/>
      <c r="G7" s="474"/>
      <c r="H7" s="5"/>
      <c r="I7" s="5"/>
      <c r="J7" s="5"/>
      <c r="K7" s="325" t="s">
        <v>484</v>
      </c>
      <c r="L7" s="326" t="s">
        <v>107</v>
      </c>
      <c r="M7" s="327" t="s">
        <v>551</v>
      </c>
      <c r="N7" s="327" t="s">
        <v>1481</v>
      </c>
      <c r="O7" s="327" t="s">
        <v>493</v>
      </c>
      <c r="P7" s="328" t="s">
        <v>1482</v>
      </c>
      <c r="Q7" s="329" t="s">
        <v>511</v>
      </c>
      <c r="R7" s="5"/>
      <c r="S7" s="330"/>
      <c r="T7" s="331"/>
      <c r="U7" s="331"/>
      <c r="V7" s="331"/>
      <c r="W7" s="331"/>
      <c r="X7" s="331"/>
      <c r="Y7" s="331"/>
      <c r="Z7" s="331"/>
      <c r="AA7" s="331"/>
      <c r="AB7" s="332"/>
      <c r="AC7" s="5"/>
      <c r="AD7" s="5"/>
      <c r="AE7" s="5"/>
    </row>
    <row r="8" spans="1:31" ht="45.75" customHeight="1">
      <c r="A8" s="5"/>
      <c r="B8" s="683"/>
      <c r="C8" s="333" t="s">
        <v>77</v>
      </c>
      <c r="D8" s="333" t="s">
        <v>83</v>
      </c>
      <c r="E8" s="333" t="s">
        <v>90</v>
      </c>
      <c r="F8" s="333" t="s">
        <v>97</v>
      </c>
      <c r="G8" s="333" t="s">
        <v>104</v>
      </c>
      <c r="H8" s="5"/>
      <c r="I8" s="5"/>
      <c r="J8" s="5"/>
      <c r="K8" s="691" t="str">
        <f>'Riesgos de Corrupción'!C5</f>
        <v>Gestión de Control Disciplinario</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685" t="s">
        <v>1480</v>
      </c>
      <c r="T8" s="234"/>
      <c r="U8" s="5"/>
      <c r="V8" s="5"/>
      <c r="W8" s="5"/>
      <c r="X8" s="5"/>
      <c r="Y8" s="5"/>
      <c r="Z8" s="5"/>
      <c r="AA8" s="5"/>
      <c r="AB8" s="49"/>
      <c r="AC8" s="5"/>
      <c r="AD8" s="5"/>
      <c r="AE8" s="5"/>
    </row>
    <row r="9" spans="1:31" ht="45.75" customHeight="1">
      <c r="A9" s="5"/>
      <c r="B9" s="336" t="s">
        <v>1483</v>
      </c>
      <c r="C9" s="337" t="s">
        <v>1484</v>
      </c>
      <c r="D9" s="337" t="s">
        <v>1485</v>
      </c>
      <c r="E9" s="338" t="s">
        <v>1486</v>
      </c>
      <c r="F9" s="338" t="s">
        <v>1487</v>
      </c>
      <c r="G9" s="338" t="s">
        <v>1488</v>
      </c>
      <c r="H9" s="5"/>
      <c r="I9" s="5"/>
      <c r="J9" s="5"/>
      <c r="K9" s="689"/>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36"/>
      <c r="T9" s="340" t="s">
        <v>1489</v>
      </c>
      <c r="U9" s="29"/>
      <c r="V9" s="5"/>
      <c r="W9" s="5"/>
      <c r="X9" s="5"/>
      <c r="Y9" s="5"/>
      <c r="Z9" s="5"/>
      <c r="AA9" s="5"/>
      <c r="AB9" s="49"/>
      <c r="AC9" s="5"/>
      <c r="AD9" s="5"/>
      <c r="AE9" s="5"/>
    </row>
    <row r="10" spans="1:31" ht="45.75" customHeight="1">
      <c r="A10" s="5"/>
      <c r="B10" s="336" t="s">
        <v>98</v>
      </c>
      <c r="C10" s="341" t="s">
        <v>1490</v>
      </c>
      <c r="D10" s="337" t="s">
        <v>1491</v>
      </c>
      <c r="E10" s="337" t="s">
        <v>1492</v>
      </c>
      <c r="F10" s="338" t="s">
        <v>1493</v>
      </c>
      <c r="G10" s="338" t="s">
        <v>1487</v>
      </c>
      <c r="H10" s="5"/>
      <c r="I10" s="5"/>
      <c r="J10" s="5"/>
      <c r="K10" s="689"/>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36"/>
      <c r="T10" s="340" t="s">
        <v>1494</v>
      </c>
      <c r="U10" s="29"/>
      <c r="V10" s="5"/>
      <c r="W10" s="5"/>
      <c r="X10" s="5"/>
      <c r="Y10" s="5"/>
      <c r="Z10" s="5"/>
      <c r="AA10" s="5"/>
      <c r="AB10" s="49"/>
      <c r="AC10" s="5"/>
      <c r="AD10" s="5"/>
      <c r="AE10" s="5"/>
    </row>
    <row r="11" spans="1:31" ht="45" customHeight="1">
      <c r="A11" s="5"/>
      <c r="B11" s="336" t="s">
        <v>91</v>
      </c>
      <c r="C11" s="342" t="s">
        <v>1495</v>
      </c>
      <c r="D11" s="341" t="s">
        <v>1496</v>
      </c>
      <c r="E11" s="337" t="s">
        <v>1497</v>
      </c>
      <c r="F11" s="338" t="s">
        <v>1498</v>
      </c>
      <c r="G11" s="338" t="s">
        <v>1486</v>
      </c>
      <c r="H11" s="5"/>
      <c r="I11" s="5"/>
      <c r="J11" s="5"/>
      <c r="K11" s="689"/>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36"/>
      <c r="T11" s="340" t="s">
        <v>1499</v>
      </c>
      <c r="U11" s="29"/>
      <c r="V11" s="5"/>
      <c r="W11" s="5"/>
      <c r="X11" s="5"/>
      <c r="Y11" s="5"/>
      <c r="Z11" s="5"/>
      <c r="AA11" s="5"/>
      <c r="AB11" s="49"/>
      <c r="AC11" s="5"/>
      <c r="AD11" s="5"/>
      <c r="AE11" s="5"/>
    </row>
    <row r="12" spans="1:31" ht="45.75" customHeight="1">
      <c r="A12" s="5"/>
      <c r="B12" s="336" t="s">
        <v>84</v>
      </c>
      <c r="C12" s="342" t="s">
        <v>1500</v>
      </c>
      <c r="D12" s="342" t="s">
        <v>1501</v>
      </c>
      <c r="E12" s="341" t="s">
        <v>1496</v>
      </c>
      <c r="F12" s="337" t="s">
        <v>1491</v>
      </c>
      <c r="G12" s="338" t="s">
        <v>1502</v>
      </c>
      <c r="H12" s="5"/>
      <c r="I12" s="5"/>
      <c r="J12" s="5"/>
      <c r="K12" s="689"/>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36"/>
      <c r="T12" s="340" t="s">
        <v>1503</v>
      </c>
      <c r="U12" s="29"/>
      <c r="V12" s="5"/>
      <c r="W12" s="5"/>
      <c r="X12" s="5"/>
      <c r="Y12" s="5"/>
      <c r="Z12" s="5"/>
      <c r="AA12" s="5"/>
      <c r="AB12" s="49"/>
      <c r="AC12" s="5"/>
      <c r="AD12" s="5"/>
      <c r="AE12" s="5"/>
    </row>
    <row r="13" spans="1:31" ht="46.5" customHeight="1">
      <c r="A13" s="5"/>
      <c r="B13" s="336" t="s">
        <v>78</v>
      </c>
      <c r="C13" s="342" t="s">
        <v>1504</v>
      </c>
      <c r="D13" s="342" t="s">
        <v>1500</v>
      </c>
      <c r="E13" s="341" t="s">
        <v>1505</v>
      </c>
      <c r="F13" s="337" t="s">
        <v>1506</v>
      </c>
      <c r="G13" s="338" t="s">
        <v>1507</v>
      </c>
      <c r="H13" s="5"/>
      <c r="I13" s="5"/>
      <c r="J13" s="5"/>
      <c r="K13" s="689"/>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36"/>
      <c r="T13" s="340" t="s">
        <v>1508</v>
      </c>
      <c r="U13" s="29"/>
      <c r="V13" s="5"/>
      <c r="W13" s="5"/>
      <c r="X13" s="5"/>
      <c r="Y13" s="5"/>
      <c r="Z13" s="5"/>
      <c r="AA13" s="5"/>
      <c r="AB13" s="49"/>
      <c r="AC13" s="5"/>
      <c r="AD13" s="5"/>
      <c r="AE13" s="5"/>
    </row>
    <row r="14" spans="1:31" ht="45.75" customHeight="1">
      <c r="A14" s="5"/>
      <c r="B14" s="5"/>
      <c r="C14" s="5"/>
      <c r="D14" s="5"/>
      <c r="E14" s="5"/>
      <c r="F14" s="5"/>
      <c r="G14" s="5"/>
      <c r="H14" s="5"/>
      <c r="I14" s="5"/>
      <c r="J14" s="5"/>
      <c r="K14" s="689"/>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36"/>
      <c r="T14" s="343"/>
      <c r="U14" s="5"/>
      <c r="V14" s="5"/>
      <c r="W14" s="5"/>
      <c r="X14" s="5"/>
      <c r="Y14" s="5"/>
      <c r="Z14" s="5"/>
      <c r="AA14" s="5"/>
      <c r="AB14" s="49"/>
      <c r="AC14" s="5"/>
      <c r="AD14" s="5"/>
      <c r="AE14" s="5"/>
    </row>
    <row r="15" spans="1:31" ht="37.5" customHeight="1">
      <c r="A15" s="5"/>
      <c r="B15" s="5"/>
      <c r="C15" s="5"/>
      <c r="D15" s="5"/>
      <c r="E15" s="5"/>
      <c r="F15" s="5"/>
      <c r="G15" s="5"/>
      <c r="H15" s="5"/>
      <c r="I15" s="5"/>
      <c r="J15" s="5"/>
      <c r="K15" s="689"/>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1509</v>
      </c>
      <c r="W15" s="345" t="s">
        <v>1510</v>
      </c>
      <c r="X15" s="345" t="s">
        <v>1511</v>
      </c>
      <c r="Y15" s="345" t="s">
        <v>1512</v>
      </c>
      <c r="Z15" s="345" t="s">
        <v>1513</v>
      </c>
      <c r="AA15" s="5"/>
      <c r="AB15" s="49"/>
      <c r="AC15" s="5"/>
      <c r="AD15" s="5"/>
      <c r="AE15" s="5"/>
    </row>
    <row r="16" spans="1:31" ht="30" customHeight="1">
      <c r="A16" s="5"/>
      <c r="B16" s="5"/>
      <c r="C16" s="5"/>
      <c r="D16" s="5"/>
      <c r="E16" s="5"/>
      <c r="F16" s="5"/>
      <c r="G16" s="5"/>
      <c r="H16" s="5"/>
      <c r="I16" s="5"/>
      <c r="J16" s="5"/>
      <c r="K16" s="689"/>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693" t="s">
        <v>71</v>
      </c>
      <c r="V16" s="607"/>
      <c r="W16" s="607"/>
      <c r="X16" s="607"/>
      <c r="Y16" s="607"/>
      <c r="Z16" s="607"/>
      <c r="AA16" s="607"/>
      <c r="AB16" s="348"/>
      <c r="AC16" s="5"/>
      <c r="AD16" s="5"/>
      <c r="AE16" s="5"/>
    </row>
    <row r="17" spans="1:31" ht="30" customHeight="1">
      <c r="A17" s="5"/>
      <c r="B17" s="5"/>
      <c r="C17" s="5"/>
      <c r="D17" s="5"/>
      <c r="E17" s="5"/>
      <c r="F17" s="5"/>
      <c r="G17" s="5"/>
      <c r="H17" s="5"/>
      <c r="I17" s="5"/>
      <c r="J17" s="5"/>
      <c r="K17" s="689"/>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689"/>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689"/>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689"/>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689"/>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689"/>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689"/>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689"/>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689"/>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689"/>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689"/>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689"/>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689"/>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689"/>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689"/>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689"/>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689"/>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90"/>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692" t="s">
        <v>1464</v>
      </c>
      <c r="L36" s="648"/>
      <c r="M36" s="648"/>
      <c r="N36" s="648"/>
      <c r="O36" s="648"/>
      <c r="P36" s="648"/>
      <c r="Q36" s="649"/>
      <c r="R36" s="5"/>
      <c r="S36" s="681" t="str">
        <f>K38</f>
        <v>Gestión de Control Disciplinario</v>
      </c>
      <c r="T36" s="473"/>
      <c r="U36" s="473"/>
      <c r="V36" s="473"/>
      <c r="W36" s="473"/>
      <c r="X36" s="473"/>
      <c r="Y36" s="473"/>
      <c r="Z36" s="473"/>
      <c r="AA36" s="473"/>
      <c r="AB36" s="474"/>
      <c r="AC36" s="5"/>
      <c r="AD36" s="5"/>
      <c r="AE36" s="5"/>
    </row>
    <row r="37" spans="1:31" ht="30" customHeight="1">
      <c r="A37" s="5"/>
      <c r="B37" s="5"/>
      <c r="C37" s="5"/>
      <c r="D37" s="5"/>
      <c r="E37" s="5"/>
      <c r="F37" s="5"/>
      <c r="G37" s="5"/>
      <c r="H37" s="5"/>
      <c r="I37" s="5"/>
      <c r="J37" s="5"/>
      <c r="K37" s="350" t="s">
        <v>484</v>
      </c>
      <c r="L37" s="351" t="s">
        <v>107</v>
      </c>
      <c r="M37" s="350" t="s">
        <v>551</v>
      </c>
      <c r="N37" s="350" t="s">
        <v>1481</v>
      </c>
      <c r="O37" s="350" t="s">
        <v>493</v>
      </c>
      <c r="P37" s="350" t="s">
        <v>1482</v>
      </c>
      <c r="Q37" s="350" t="s">
        <v>1464</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688" t="str">
        <f>K8</f>
        <v>Gestión de Control Disciplinario</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685" t="s">
        <v>1480</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89"/>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36"/>
      <c r="T39" s="340" t="s">
        <v>1489</v>
      </c>
      <c r="U39" s="29"/>
      <c r="V39" s="5"/>
      <c r="W39" s="5"/>
      <c r="X39" s="5"/>
      <c r="Y39" s="5"/>
      <c r="Z39" s="5"/>
      <c r="AA39" s="5"/>
      <c r="AB39" s="49"/>
      <c r="AC39" s="5"/>
      <c r="AD39" s="5"/>
      <c r="AE39" s="5"/>
    </row>
    <row r="40" spans="1:31" ht="45.75" customHeight="1">
      <c r="A40" s="5"/>
      <c r="B40" s="5"/>
      <c r="C40" s="5"/>
      <c r="D40" s="5"/>
      <c r="E40" s="5"/>
      <c r="F40" s="5"/>
      <c r="G40" s="5"/>
      <c r="H40" s="5"/>
      <c r="I40" s="5"/>
      <c r="J40" s="5"/>
      <c r="K40" s="689"/>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36"/>
      <c r="T40" s="340" t="s">
        <v>1494</v>
      </c>
      <c r="U40" s="29"/>
      <c r="V40" s="5"/>
      <c r="W40" s="5"/>
      <c r="X40" s="5"/>
      <c r="Y40" s="5"/>
      <c r="Z40" s="5"/>
      <c r="AA40" s="5"/>
      <c r="AB40" s="49"/>
      <c r="AC40" s="5"/>
      <c r="AD40" s="5"/>
      <c r="AE40" s="5"/>
    </row>
    <row r="41" spans="1:31" ht="45.75" customHeight="1">
      <c r="A41" s="5"/>
      <c r="B41" s="5"/>
      <c r="C41" s="5"/>
      <c r="D41" s="5"/>
      <c r="E41" s="5"/>
      <c r="F41" s="5"/>
      <c r="G41" s="5"/>
      <c r="H41" s="5"/>
      <c r="I41" s="5"/>
      <c r="J41" s="5"/>
      <c r="K41" s="689"/>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36"/>
      <c r="T41" s="340" t="s">
        <v>1499</v>
      </c>
      <c r="U41" s="29"/>
      <c r="V41" s="5"/>
      <c r="W41" s="5"/>
      <c r="X41" s="5"/>
      <c r="Y41" s="5"/>
      <c r="Z41" s="5"/>
      <c r="AA41" s="5"/>
      <c r="AB41" s="49"/>
      <c r="AC41" s="5"/>
      <c r="AD41" s="5"/>
      <c r="AE41" s="5"/>
    </row>
    <row r="42" spans="1:31" ht="45.75" customHeight="1">
      <c r="A42" s="5"/>
      <c r="B42" s="5"/>
      <c r="C42" s="5"/>
      <c r="D42" s="5"/>
      <c r="E42" s="5"/>
      <c r="F42" s="5"/>
      <c r="G42" s="5"/>
      <c r="H42" s="5"/>
      <c r="I42" s="5"/>
      <c r="J42" s="5"/>
      <c r="K42" s="689"/>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36"/>
      <c r="T42" s="340" t="s">
        <v>1503</v>
      </c>
      <c r="U42" s="29"/>
      <c r="V42" s="5"/>
      <c r="W42" s="5"/>
      <c r="X42" s="5"/>
      <c r="Y42" s="5"/>
      <c r="Z42" s="5"/>
      <c r="AA42" s="5"/>
      <c r="AB42" s="49"/>
      <c r="AC42" s="5"/>
      <c r="AD42" s="5"/>
      <c r="AE42" s="5"/>
    </row>
    <row r="43" spans="1:31" ht="45.75" customHeight="1">
      <c r="A43" s="5"/>
      <c r="B43" s="5"/>
      <c r="C43" s="5"/>
      <c r="D43" s="5"/>
      <c r="E43" s="5"/>
      <c r="F43" s="5"/>
      <c r="G43" s="5"/>
      <c r="H43" s="5"/>
      <c r="I43" s="5"/>
      <c r="J43" s="5"/>
      <c r="K43" s="689"/>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36"/>
      <c r="T43" s="340" t="s">
        <v>1508</v>
      </c>
      <c r="U43" s="29"/>
      <c r="V43" s="5"/>
      <c r="W43" s="5"/>
      <c r="X43" s="5"/>
      <c r="Y43" s="5"/>
      <c r="Z43" s="5"/>
      <c r="AA43" s="5"/>
      <c r="AB43" s="49"/>
      <c r="AC43" s="5"/>
      <c r="AD43" s="5"/>
      <c r="AE43" s="5"/>
    </row>
    <row r="44" spans="1:31" ht="45.75" customHeight="1">
      <c r="A44" s="5"/>
      <c r="B44" s="5"/>
      <c r="C44" s="5"/>
      <c r="D44" s="5"/>
      <c r="E44" s="5"/>
      <c r="F44" s="5"/>
      <c r="G44" s="5"/>
      <c r="H44" s="5"/>
      <c r="I44" s="5"/>
      <c r="J44" s="5"/>
      <c r="K44" s="689"/>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36"/>
      <c r="T44" s="343"/>
      <c r="U44" s="5"/>
      <c r="V44" s="5"/>
      <c r="W44" s="5"/>
      <c r="X44" s="5"/>
      <c r="Y44" s="5"/>
      <c r="Z44" s="5"/>
      <c r="AA44" s="5"/>
      <c r="AB44" s="49"/>
      <c r="AC44" s="5"/>
      <c r="AD44" s="5"/>
      <c r="AE44" s="5"/>
    </row>
    <row r="45" spans="1:31" ht="45" customHeight="1">
      <c r="A45" s="5"/>
      <c r="B45" s="5"/>
      <c r="C45" s="5"/>
      <c r="D45" s="5"/>
      <c r="E45" s="5"/>
      <c r="F45" s="5"/>
      <c r="G45" s="5"/>
      <c r="H45" s="5"/>
      <c r="I45" s="5"/>
      <c r="J45" s="5"/>
      <c r="K45" s="689"/>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1509</v>
      </c>
      <c r="W45" s="345" t="s">
        <v>1510</v>
      </c>
      <c r="X45" s="345" t="s">
        <v>1511</v>
      </c>
      <c r="Y45" s="345" t="s">
        <v>1512</v>
      </c>
      <c r="Z45" s="345" t="s">
        <v>1513</v>
      </c>
      <c r="AA45" s="5"/>
      <c r="AB45" s="49"/>
      <c r="AC45" s="5"/>
      <c r="AD45" s="5"/>
      <c r="AE45" s="5"/>
    </row>
    <row r="46" spans="1:31" ht="44.25" customHeight="1">
      <c r="A46" s="5"/>
      <c r="B46" s="5"/>
      <c r="C46" s="5"/>
      <c r="D46" s="5"/>
      <c r="E46" s="5"/>
      <c r="F46" s="5"/>
      <c r="G46" s="5"/>
      <c r="H46" s="5"/>
      <c r="I46" s="5"/>
      <c r="J46" s="5"/>
      <c r="K46" s="689"/>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693" t="s">
        <v>71</v>
      </c>
      <c r="V46" s="607"/>
      <c r="W46" s="607"/>
      <c r="X46" s="607"/>
      <c r="Y46" s="607"/>
      <c r="Z46" s="607"/>
      <c r="AA46" s="607"/>
      <c r="AB46" s="348"/>
      <c r="AC46" s="5"/>
      <c r="AD46" s="5"/>
      <c r="AE46" s="5"/>
    </row>
    <row r="47" spans="1:31" ht="50.25" customHeight="1">
      <c r="A47" s="5"/>
      <c r="B47" s="5"/>
      <c r="C47" s="5"/>
      <c r="D47" s="5"/>
      <c r="E47" s="5"/>
      <c r="F47" s="5"/>
      <c r="G47" s="5"/>
      <c r="H47" s="5"/>
      <c r="I47" s="5"/>
      <c r="J47" s="5"/>
      <c r="K47" s="689"/>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689"/>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689"/>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689"/>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689"/>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689"/>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689"/>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689"/>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689"/>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689"/>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689"/>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689"/>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689"/>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89"/>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89"/>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90"/>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24"/>
      <c r="C1" s="543"/>
      <c r="D1" s="701" t="s">
        <v>1514</v>
      </c>
      <c r="E1" s="515"/>
      <c r="F1" s="515"/>
      <c r="G1" s="515"/>
      <c r="H1" s="515"/>
      <c r="I1" s="515"/>
      <c r="J1" s="515"/>
      <c r="K1" s="515"/>
      <c r="L1" s="515"/>
      <c r="M1" s="515"/>
      <c r="N1" s="515"/>
      <c r="O1" s="516"/>
      <c r="P1" s="245" t="s">
        <v>828</v>
      </c>
      <c r="Q1" s="245" t="s">
        <v>1515</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44"/>
      <c r="C2" s="545"/>
      <c r="D2" s="701" t="s">
        <v>829</v>
      </c>
      <c r="E2" s="516"/>
      <c r="F2" s="701" t="str">
        <f>UPPER(C5)</f>
        <v>GESTIÓN DE CONTROL DISCIPLINARIO</v>
      </c>
      <c r="G2" s="515"/>
      <c r="H2" s="515"/>
      <c r="I2" s="515"/>
      <c r="J2" s="515"/>
      <c r="K2" s="515"/>
      <c r="L2" s="515"/>
      <c r="M2" s="515"/>
      <c r="N2" s="515"/>
      <c r="O2" s="516"/>
      <c r="P2" s="245" t="s">
        <v>830</v>
      </c>
      <c r="Q2" s="352" t="s">
        <v>915</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46"/>
      <c r="C3" s="547"/>
      <c r="D3" s="656" t="s">
        <v>832</v>
      </c>
      <c r="E3" s="516"/>
      <c r="F3" s="701" t="s">
        <v>1479</v>
      </c>
      <c r="G3" s="515"/>
      <c r="H3" s="515"/>
      <c r="I3" s="515"/>
      <c r="J3" s="515"/>
      <c r="K3" s="515"/>
      <c r="L3" s="515"/>
      <c r="M3" s="515"/>
      <c r="N3" s="515"/>
      <c r="O3" s="516"/>
      <c r="P3" s="245" t="s">
        <v>834</v>
      </c>
      <c r="Q3" s="353" t="s">
        <v>835</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702"/>
      <c r="C4" s="703"/>
      <c r="D4" s="703"/>
      <c r="E4" s="703"/>
      <c r="F4" s="703"/>
      <c r="G4" s="703"/>
      <c r="H4" s="703"/>
      <c r="I4" s="703"/>
      <c r="J4" s="703"/>
      <c r="K4" s="703"/>
      <c r="L4" s="703"/>
      <c r="M4" s="703"/>
      <c r="N4" s="703"/>
      <c r="O4" s="703"/>
      <c r="P4" s="703"/>
      <c r="Q4" s="704"/>
      <c r="R4" s="5"/>
      <c r="S4" s="5"/>
      <c r="T4" s="5"/>
      <c r="U4" s="5"/>
      <c r="V4" s="5"/>
      <c r="W4" s="5"/>
      <c r="X4" s="5"/>
      <c r="Y4" s="5"/>
      <c r="Z4" s="5"/>
      <c r="AA4" s="5"/>
      <c r="AB4" s="5"/>
      <c r="AC4" s="5"/>
      <c r="AD4" s="5"/>
      <c r="AE4" s="5"/>
      <c r="AF4" s="5"/>
      <c r="AG4" s="5"/>
      <c r="AH4" s="5"/>
      <c r="AI4" s="5"/>
      <c r="AJ4" s="5"/>
      <c r="AK4" s="5"/>
    </row>
    <row r="5" spans="1:37" ht="67.5" customHeight="1">
      <c r="A5" s="202"/>
      <c r="B5" s="354" t="s">
        <v>836</v>
      </c>
      <c r="C5" s="355" t="str">
        <f>'Riesgos de Corrupción'!C5</f>
        <v>Gestión de Control Disciplinario</v>
      </c>
      <c r="D5" s="705"/>
      <c r="E5" s="648"/>
      <c r="F5" s="648"/>
      <c r="G5" s="648"/>
      <c r="H5" s="648"/>
      <c r="I5" s="648"/>
      <c r="J5" s="648"/>
      <c r="K5" s="648"/>
      <c r="L5" s="648"/>
      <c r="M5" s="648"/>
      <c r="N5" s="648"/>
      <c r="O5" s="648"/>
      <c r="P5" s="648"/>
      <c r="Q5" s="649"/>
      <c r="R5" s="5"/>
      <c r="S5" s="5"/>
      <c r="T5" s="5"/>
      <c r="U5" s="5"/>
      <c r="V5" s="5"/>
      <c r="W5" s="5"/>
      <c r="X5" s="5"/>
      <c r="Y5" s="5"/>
      <c r="Z5" s="5"/>
      <c r="AA5" s="5"/>
      <c r="AB5" s="5"/>
      <c r="AC5" s="5"/>
      <c r="AD5" s="5"/>
      <c r="AE5" s="5"/>
      <c r="AF5" s="5"/>
      <c r="AG5" s="5"/>
      <c r="AH5" s="5"/>
      <c r="AI5" s="5"/>
      <c r="AJ5" s="5"/>
      <c r="AK5" s="5"/>
    </row>
    <row r="6" spans="1:37" ht="119.25" customHeight="1">
      <c r="A6" s="220" t="s">
        <v>917</v>
      </c>
      <c r="B6" s="356" t="s">
        <v>261</v>
      </c>
      <c r="C6" s="357" t="s">
        <v>262</v>
      </c>
      <c r="D6" s="357" t="s">
        <v>552</v>
      </c>
      <c r="E6" s="357" t="s">
        <v>919</v>
      </c>
      <c r="F6" s="358" t="s">
        <v>551</v>
      </c>
      <c r="G6" s="358" t="s">
        <v>493</v>
      </c>
      <c r="H6" s="358" t="s">
        <v>920</v>
      </c>
      <c r="I6" s="358" t="s">
        <v>551</v>
      </c>
      <c r="J6" s="358" t="s">
        <v>493</v>
      </c>
      <c r="K6" s="358" t="s">
        <v>921</v>
      </c>
      <c r="L6" s="358" t="s">
        <v>922</v>
      </c>
      <c r="M6" s="357" t="s">
        <v>923</v>
      </c>
      <c r="N6" s="357" t="s">
        <v>924</v>
      </c>
      <c r="O6" s="357" t="s">
        <v>861</v>
      </c>
      <c r="P6" s="357" t="s">
        <v>925</v>
      </c>
      <c r="Q6" s="357" t="s">
        <v>926</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927</v>
      </c>
      <c r="B7" s="698"/>
      <c r="C7" s="700" t="str">
        <f t="array" ref="C7">IFERROR(INDEX('Riesgos de Corrupción'!$B$10:$BN$99,MATCH('Mapa Riesgo Corrupción'!B7,'Riesgos de Corrupción'!$B$10:$B$99,0),2),"")</f>
        <v/>
      </c>
      <c r="D7" s="695" t="str">
        <f t="array" ref="D7">IFERROR(INDEX('Riesgos de Corrupción'!$B$10:$BN$99,MATCH('Mapa Riesgo Corrupción'!B7,'Riesgos de Corrupción'!$B$10:$B$99,0),4),"")</f>
        <v/>
      </c>
      <c r="E7" s="700" t="str">
        <f t="array" ref="E7">IFERROR(INDEX('Riesgos de Corrupción'!$B$10:$BN$99,MATCH('Mapa Riesgo Corrupción'!B7,'Riesgos de Corrupción'!$B$10:$B$99,0),5),"")</f>
        <v/>
      </c>
      <c r="F7" s="694" t="str">
        <f t="array" ref="F7">IFERROR(INDEX('Riesgos de Corrupción'!$B$10:$BN$99,MATCH('Mapa Riesgo Corrupción'!B7,'Riesgos de Corrupción'!$B$10:$B$99,0),18),"")</f>
        <v/>
      </c>
      <c r="G7" s="694" t="str">
        <f t="array" ref="G7">IFERROR(INDEX('Riesgos de Corrupción'!$B$10:$BN$99,MATCH('Mapa Riesgo Corrupción'!B7,'Riesgos de Corrupción'!$B$10:$B$99,0),63),"")</f>
        <v/>
      </c>
      <c r="H7" s="697" t="str">
        <f t="array" ref="H7">IFERROR(INDEX('Riesgos de Corrupción'!$B$10:$BN$99,MATCH('Mapa Riesgo Corrupción'!B7,'Riesgos de Corrupción'!$B$10:$B$99,0),64),"")</f>
        <v/>
      </c>
      <c r="I7" s="694" t="str">
        <f t="array" ref="I7">IFERROR(INDEX('Controles de Corrupción'!$C$10:$AZ$251,MATCH('Mapa Riesgo Corrupción'!B7,'Controles de Corrupción'!$C$10:$C$251,0),33),"")</f>
        <v/>
      </c>
      <c r="J7" s="694" t="str">
        <f t="array" ref="J7">IFERROR(INDEX('Controles de Corrupción'!$C$10:$AZ$251,MATCH('Mapa Riesgo Corrupción'!B7,'Controles de Corrupción'!$C$10:$C$251,0),36),"")</f>
        <v/>
      </c>
      <c r="K7" s="694" t="str">
        <f t="array" ref="K7">IFERROR(INDEX('Controles de Corrupción'!$C$10:$AZ$251,MATCH('Mapa Riesgo Corrupción'!B7,'Controles de Corrupción'!$C$10:$C$251,0),37),"")</f>
        <v/>
      </c>
      <c r="L7" s="694" t="str">
        <f t="array" ref="L7">IFERROR(INDEX('Controles de Corrupción'!$C$10:$AZ$251,MATCH('Mapa Riesgo Corrupción'!B7,'Controles de Corrupción'!$C$10:$C$251,0),38),"")</f>
        <v/>
      </c>
      <c r="M7" s="359" t="str">
        <f t="array" ref="M7">IFERROR(INDEX('Controles de Corrupción'!$C$10:$AZ$251,MATCH(A7,'Controles de Corrupción'!$B$10:$B$251,0),4),"")</f>
        <v>El Coordinador del Grupo de Control Disciplinario Interno realiza mesa de trabajo una vez al mes para la revision de procesos activos a cargo del Grupo, con el propósito de verificar el buen desarrollo de los procesos que se adelantan por cada uno de los profesionales , de lo cual se deja las evidencias en las actas de mesa de trabajo. En caso de encontrar irregularidades se toman acciones.</v>
      </c>
      <c r="N7" s="360" t="str">
        <f t="array" ref="N7">IFERROR(INDEX('Controles de Corrupción'!$C$10:$AZ$251,MATCH(A7,'Controles de Corrupción'!$B$10:$B$251,0),40),"")</f>
        <v>Informe de profesionales de Apoyo y Acta</v>
      </c>
      <c r="O7" s="360" t="str">
        <f t="array" ref="O7">IFERROR(INDEX('Controles de Corrupción'!$C$10:$AZ$251,MATCH(A7,'Controles de Corrupción'!$B$10:$B$251,0),41),"")</f>
        <v>Coordinador de Grupo</v>
      </c>
      <c r="P7" s="360" t="str">
        <f t="array" ref="P7">IFERROR(INDEX('Controles de Corrupción'!$C$10:$AZ$251,MATCH(A7,'Controles de Corrupción'!$B$10:$B$251,0),42),"")</f>
        <v>Mensual</v>
      </c>
      <c r="Q7" s="359" t="str">
        <f t="array" ref="Q7">IFERROR(INDEX('Controles de Corrupción'!$C$10:$AZ$251,MATCH(A7,'Controles de Corrupción'!$B$10:$B$251,0),47),"")</f>
        <v>Eficacia: Número de procesos donde se profieran decisiones a favor o en contra de los sujetos procesales en beneficio propio o de los terceros.                                                                                                                                                                                                                                                                  Efectividad: Número de procesos donde se profieran decisiones a favor o en contra de los sujetos procesales en beneficio propio o de terceros.</v>
      </c>
      <c r="R7" s="5"/>
      <c r="S7" s="5"/>
      <c r="T7" s="5"/>
      <c r="U7" s="5"/>
      <c r="V7" s="5"/>
      <c r="W7" s="5"/>
      <c r="X7" s="5"/>
      <c r="Y7" s="5"/>
      <c r="Z7" s="5"/>
      <c r="AA7" s="5"/>
      <c r="AB7" s="5"/>
      <c r="AC7" s="5"/>
      <c r="AD7" s="5"/>
      <c r="AE7" s="5"/>
      <c r="AF7" s="5"/>
      <c r="AG7" s="5"/>
      <c r="AH7" s="5"/>
      <c r="AI7" s="5"/>
      <c r="AJ7" s="5"/>
      <c r="AK7" s="5"/>
    </row>
    <row r="8" spans="1:37" ht="123" customHeight="1">
      <c r="A8" s="226" t="s">
        <v>928</v>
      </c>
      <c r="B8" s="689"/>
      <c r="C8" s="689"/>
      <c r="D8" s="689"/>
      <c r="E8" s="689"/>
      <c r="F8" s="689"/>
      <c r="G8" s="689"/>
      <c r="H8" s="689"/>
      <c r="I8" s="689"/>
      <c r="J8" s="689"/>
      <c r="K8" s="689"/>
      <c r="L8" s="689"/>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929</v>
      </c>
      <c r="B9" s="689"/>
      <c r="C9" s="689"/>
      <c r="D9" s="689"/>
      <c r="E9" s="689"/>
      <c r="F9" s="689"/>
      <c r="G9" s="689"/>
      <c r="H9" s="689"/>
      <c r="I9" s="689"/>
      <c r="J9" s="689"/>
      <c r="K9" s="689"/>
      <c r="L9" s="689"/>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930</v>
      </c>
      <c r="B10" s="689"/>
      <c r="C10" s="689"/>
      <c r="D10" s="689"/>
      <c r="E10" s="689"/>
      <c r="F10" s="689"/>
      <c r="G10" s="689"/>
      <c r="H10" s="689"/>
      <c r="I10" s="689"/>
      <c r="J10" s="689"/>
      <c r="K10" s="689"/>
      <c r="L10" s="689"/>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931</v>
      </c>
      <c r="B11" s="689"/>
      <c r="C11" s="689"/>
      <c r="D11" s="689"/>
      <c r="E11" s="689"/>
      <c r="F11" s="689"/>
      <c r="G11" s="689"/>
      <c r="H11" s="689"/>
      <c r="I11" s="689"/>
      <c r="J11" s="689"/>
      <c r="K11" s="689"/>
      <c r="L11" s="689"/>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932</v>
      </c>
      <c r="B12" s="690"/>
      <c r="C12" s="690"/>
      <c r="D12" s="690"/>
      <c r="E12" s="690"/>
      <c r="F12" s="690"/>
      <c r="G12" s="690"/>
      <c r="H12" s="690"/>
      <c r="I12" s="690"/>
      <c r="J12" s="690"/>
      <c r="K12" s="690"/>
      <c r="L12" s="690"/>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933</v>
      </c>
      <c r="B13" s="698"/>
      <c r="C13" s="699" t="str">
        <f t="array" ref="C13">IFERROR(INDEX('Riesgos de Corrupción'!$B$10:$BN$99,MATCH('Mapa Riesgo Corrupción'!B13,'Riesgos de Corrupción'!$B$10:$B$99,0),2),"")</f>
        <v/>
      </c>
      <c r="D13" s="695" t="str">
        <f t="array" ref="D13">IFERROR(INDEX('Riesgos de Corrupción'!$B$10:$BN$99,MATCH('Mapa Riesgo Corrupción'!B13,'Riesgos de Corrupción'!$B$10:$B$99,0),4),"")</f>
        <v/>
      </c>
      <c r="E13" s="700" t="str">
        <f t="array" ref="E13">IFERROR(INDEX('Riesgos de Corrupción'!$B$10:$BN$99,MATCH('Mapa Riesgo Corrupción'!B13,'Riesgos de Corrupción'!$B$10:$B$99,0),5),"")</f>
        <v/>
      </c>
      <c r="F13" s="694" t="str">
        <f t="array" ref="F13">IFERROR(INDEX('Riesgos de Corrupción'!$B$10:$BN$99,MATCH('Mapa Riesgo Corrupción'!B13,'Riesgos de Corrupción'!$B$10:$B$99,0),18),"")</f>
        <v/>
      </c>
      <c r="G13" s="694" t="str">
        <f t="array" ref="G13">IFERROR(INDEX('Riesgos de Corrupción'!$B$10:$BN$99,MATCH('Mapa Riesgo Corrupción'!B13,'Riesgos de Corrupción'!$B$10:$B$99,0),63),"")</f>
        <v/>
      </c>
      <c r="H13" s="697" t="str">
        <f t="array" ref="H13">IFERROR(INDEX('Riesgos de Corrupción'!$B$10:$BN$99,MATCH('Mapa Riesgo Corrupción'!B13,'Riesgos de Corrupción'!$B$10:$B$99,0),64),"")</f>
        <v/>
      </c>
      <c r="I13" s="694" t="str">
        <f t="array" ref="I13">IFERROR(INDEX('Controles de Corrupción'!$C$10:$AZ$251,MATCH('Mapa Riesgo Corrupción'!B13,'Controles de Corrupción'!$C$10:$C$251,0),33),"")</f>
        <v/>
      </c>
      <c r="J13" s="694" t="str">
        <f t="array" ref="J13">IFERROR(INDEX('Controles de Corrupción'!$C$10:$AZ$251,MATCH('Mapa Riesgo Corrupción'!B13,'Controles de Corrupción'!$C$10:$C$251,0),36),"")</f>
        <v/>
      </c>
      <c r="K13" s="694" t="str">
        <f t="array" ref="K13">IFERROR(INDEX('Controles de Corrupción'!$C$10:$AZ$251,MATCH('Mapa Riesgo Corrupción'!B13,'Controles de Corrupción'!$C$10:$C$251,0),37),"")</f>
        <v/>
      </c>
      <c r="L13" s="694"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934</v>
      </c>
      <c r="B14" s="689"/>
      <c r="C14" s="689"/>
      <c r="D14" s="689"/>
      <c r="E14" s="689"/>
      <c r="F14" s="689"/>
      <c r="G14" s="689"/>
      <c r="H14" s="689"/>
      <c r="I14" s="689"/>
      <c r="J14" s="689"/>
      <c r="K14" s="689"/>
      <c r="L14" s="689"/>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935</v>
      </c>
      <c r="B15" s="689"/>
      <c r="C15" s="689"/>
      <c r="D15" s="689"/>
      <c r="E15" s="689"/>
      <c r="F15" s="689"/>
      <c r="G15" s="689"/>
      <c r="H15" s="689"/>
      <c r="I15" s="689"/>
      <c r="J15" s="689"/>
      <c r="K15" s="689"/>
      <c r="L15" s="689"/>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936</v>
      </c>
      <c r="B16" s="689"/>
      <c r="C16" s="689"/>
      <c r="D16" s="689"/>
      <c r="E16" s="689"/>
      <c r="F16" s="689"/>
      <c r="G16" s="689"/>
      <c r="H16" s="689"/>
      <c r="I16" s="689"/>
      <c r="J16" s="689"/>
      <c r="K16" s="689"/>
      <c r="L16" s="689"/>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937</v>
      </c>
      <c r="B17" s="689"/>
      <c r="C17" s="689"/>
      <c r="D17" s="689"/>
      <c r="E17" s="689"/>
      <c r="F17" s="689"/>
      <c r="G17" s="689"/>
      <c r="H17" s="689"/>
      <c r="I17" s="689"/>
      <c r="J17" s="689"/>
      <c r="K17" s="689"/>
      <c r="L17" s="689"/>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938</v>
      </c>
      <c r="B18" s="690"/>
      <c r="C18" s="690"/>
      <c r="D18" s="690"/>
      <c r="E18" s="690"/>
      <c r="F18" s="690"/>
      <c r="G18" s="690"/>
      <c r="H18" s="690"/>
      <c r="I18" s="690"/>
      <c r="J18" s="690"/>
      <c r="K18" s="690"/>
      <c r="L18" s="690"/>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939</v>
      </c>
      <c r="B19" s="698"/>
      <c r="C19" s="699" t="str">
        <f t="array" ref="C19">IFERROR(INDEX('Riesgos de Corrupción'!$B$10:$BN$99,MATCH('Mapa Riesgo Corrupción'!B19,'Riesgos de Corrupción'!$B$10:$B$99,0),2),"")</f>
        <v/>
      </c>
      <c r="D19" s="695" t="str">
        <f t="array" ref="D19">IFERROR(INDEX('Riesgos de Corrupción'!$B$10:$BN$99,MATCH('Mapa Riesgo Corrupción'!B19,'Riesgos de Corrupción'!$B$10:$B$99,0),4),"")</f>
        <v/>
      </c>
      <c r="E19" s="700" t="str">
        <f t="array" ref="E19">IFERROR(INDEX('Riesgos de Corrupción'!$B$10:$BN$99,MATCH('Mapa Riesgo Corrupción'!B19,'Riesgos de Corrupción'!$B$10:$B$99,0),5),"")</f>
        <v/>
      </c>
      <c r="F19" s="694" t="str">
        <f t="array" ref="F19">IFERROR(INDEX('Riesgos de Corrupción'!$B$10:$BN$99,MATCH('Mapa Riesgo Corrupción'!B19,'Riesgos de Corrupción'!$B$10:$B$99,0),18),"")</f>
        <v/>
      </c>
      <c r="G19" s="694" t="str">
        <f t="array" ref="G19">IFERROR(INDEX('Riesgos de Corrupción'!$B$10:$BN$99,MATCH('Mapa Riesgo Corrupción'!B19,'Riesgos de Corrupción'!$B$10:$B$99,0),63),"")</f>
        <v/>
      </c>
      <c r="H19" s="697" t="str">
        <f t="array" ref="H19">IFERROR(INDEX('Riesgos de Corrupción'!$B$10:$BN$99,MATCH('Mapa Riesgo Corrupción'!B19,'Riesgos de Corrupción'!$B$10:$B$99,0),64),"")</f>
        <v/>
      </c>
      <c r="I19" s="694" t="str">
        <f t="array" ref="I19">IFERROR(INDEX('Controles de Corrupción'!$C$10:$AZ$251,MATCH('Mapa Riesgo Corrupción'!B19,'Controles de Corrupción'!$C$10:$C$251,0),33),"")</f>
        <v/>
      </c>
      <c r="J19" s="694" t="str">
        <f t="array" ref="J19">IFERROR(INDEX('Controles de Corrupción'!$C$10:$AZ$251,MATCH('Mapa Riesgo Corrupción'!B19,'Controles de Corrupción'!$C$10:$C$251,0),36),"")</f>
        <v/>
      </c>
      <c r="K19" s="694" t="str">
        <f t="array" ref="K19">IFERROR(INDEX('Controles de Corrupción'!$C$10:$AZ$251,MATCH('Mapa Riesgo Corrupción'!B19,'Controles de Corrupción'!$C$10:$C$251,0),37),"")</f>
        <v/>
      </c>
      <c r="L19" s="694"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940</v>
      </c>
      <c r="B20" s="689"/>
      <c r="C20" s="689"/>
      <c r="D20" s="689"/>
      <c r="E20" s="689"/>
      <c r="F20" s="689"/>
      <c r="G20" s="689"/>
      <c r="H20" s="689"/>
      <c r="I20" s="689"/>
      <c r="J20" s="689"/>
      <c r="K20" s="689"/>
      <c r="L20" s="689"/>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941</v>
      </c>
      <c r="B21" s="689"/>
      <c r="C21" s="689"/>
      <c r="D21" s="689"/>
      <c r="E21" s="689"/>
      <c r="F21" s="689"/>
      <c r="G21" s="689"/>
      <c r="H21" s="689"/>
      <c r="I21" s="689"/>
      <c r="J21" s="689"/>
      <c r="K21" s="689"/>
      <c r="L21" s="689"/>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942</v>
      </c>
      <c r="B22" s="689"/>
      <c r="C22" s="689"/>
      <c r="D22" s="689"/>
      <c r="E22" s="689"/>
      <c r="F22" s="689"/>
      <c r="G22" s="689"/>
      <c r="H22" s="689"/>
      <c r="I22" s="689"/>
      <c r="J22" s="689"/>
      <c r="K22" s="689"/>
      <c r="L22" s="689"/>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943</v>
      </c>
      <c r="B23" s="689"/>
      <c r="C23" s="689"/>
      <c r="D23" s="689"/>
      <c r="E23" s="689"/>
      <c r="F23" s="689"/>
      <c r="G23" s="689"/>
      <c r="H23" s="689"/>
      <c r="I23" s="689"/>
      <c r="J23" s="689"/>
      <c r="K23" s="689"/>
      <c r="L23" s="689"/>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944</v>
      </c>
      <c r="B24" s="690"/>
      <c r="C24" s="690"/>
      <c r="D24" s="690"/>
      <c r="E24" s="690"/>
      <c r="F24" s="690"/>
      <c r="G24" s="690"/>
      <c r="H24" s="690"/>
      <c r="I24" s="690"/>
      <c r="J24" s="690"/>
      <c r="K24" s="690"/>
      <c r="L24" s="690"/>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945</v>
      </c>
      <c r="B25" s="698"/>
      <c r="C25" s="699" t="str">
        <f t="array" ref="C25">IFERROR(INDEX('Riesgos de Corrupción'!$B$10:$BN$99,MATCH('Mapa Riesgo Corrupción'!B25,'Riesgos de Corrupción'!$B$10:$B$99,0),2),"")</f>
        <v/>
      </c>
      <c r="D25" s="695" t="str">
        <f t="array" ref="D25">IFERROR(INDEX('Riesgos de Corrupción'!$B$10:$BN$99,MATCH('Mapa Riesgo Corrupción'!B25,'Riesgos de Corrupción'!$B$10:$B$99,0),4),"")</f>
        <v/>
      </c>
      <c r="E25" s="700" t="str">
        <f t="array" ref="E25">IFERROR(INDEX('Riesgos de Corrupción'!$B$10:$BN$99,MATCH('Mapa Riesgo Corrupción'!B25,'Riesgos de Corrupción'!$B$10:$B$99,0),5),"")</f>
        <v/>
      </c>
      <c r="F25" s="694" t="str">
        <f t="array" ref="F25">IFERROR(INDEX('Riesgos de Corrupción'!$B$10:$BN$99,MATCH('Mapa Riesgo Corrupción'!B25,'Riesgos de Corrupción'!$B$10:$B$99,0),18),"")</f>
        <v/>
      </c>
      <c r="G25" s="694" t="str">
        <f t="array" ref="G25">IFERROR(INDEX('Riesgos de Corrupción'!$B$10:$BN$99,MATCH('Mapa Riesgo Corrupción'!B25,'Riesgos de Corrupción'!$B$10:$B$99,0),63),"")</f>
        <v/>
      </c>
      <c r="H25" s="697" t="str">
        <f t="array" ref="H25">IFERROR(INDEX('Riesgos de Corrupción'!$B$10:$BN$99,MATCH('Mapa Riesgo Corrupción'!B25,'Riesgos de Corrupción'!$B$10:$B$99,0),64),"")</f>
        <v/>
      </c>
      <c r="I25" s="694" t="str">
        <f t="array" ref="I25">IFERROR(INDEX('Controles de Corrupción'!$C$10:$AZ$251,MATCH('Mapa Riesgo Corrupción'!B25,'Controles de Corrupción'!$C$10:$C$251,0),33),"")</f>
        <v/>
      </c>
      <c r="J25" s="694" t="str">
        <f t="array" ref="J25">IFERROR(INDEX('Controles de Corrupción'!$C$10:$AZ$251,MATCH('Mapa Riesgo Corrupción'!B25,'Controles de Corrupción'!$C$10:$C$251,0),36),"")</f>
        <v/>
      </c>
      <c r="K25" s="694" t="str">
        <f t="array" ref="K25">IFERROR(INDEX('Controles de Corrupción'!$C$10:$AZ$251,MATCH('Mapa Riesgo Corrupción'!B25,'Controles de Corrupción'!$C$10:$C$251,0),37),"")</f>
        <v/>
      </c>
      <c r="L25" s="694"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946</v>
      </c>
      <c r="B26" s="689"/>
      <c r="C26" s="689"/>
      <c r="D26" s="689"/>
      <c r="E26" s="689"/>
      <c r="F26" s="689"/>
      <c r="G26" s="689"/>
      <c r="H26" s="689"/>
      <c r="I26" s="689"/>
      <c r="J26" s="689"/>
      <c r="K26" s="689"/>
      <c r="L26" s="689"/>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947</v>
      </c>
      <c r="B27" s="689"/>
      <c r="C27" s="689"/>
      <c r="D27" s="689"/>
      <c r="E27" s="689"/>
      <c r="F27" s="689"/>
      <c r="G27" s="689"/>
      <c r="H27" s="689"/>
      <c r="I27" s="689"/>
      <c r="J27" s="689"/>
      <c r="K27" s="689"/>
      <c r="L27" s="689"/>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948</v>
      </c>
      <c r="B28" s="689"/>
      <c r="C28" s="689"/>
      <c r="D28" s="689"/>
      <c r="E28" s="689"/>
      <c r="F28" s="689"/>
      <c r="G28" s="689"/>
      <c r="H28" s="689"/>
      <c r="I28" s="689"/>
      <c r="J28" s="689"/>
      <c r="K28" s="689"/>
      <c r="L28" s="689"/>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949</v>
      </c>
      <c r="B29" s="689"/>
      <c r="C29" s="689"/>
      <c r="D29" s="689"/>
      <c r="E29" s="689"/>
      <c r="F29" s="689"/>
      <c r="G29" s="689"/>
      <c r="H29" s="689"/>
      <c r="I29" s="689"/>
      <c r="J29" s="689"/>
      <c r="K29" s="689"/>
      <c r="L29" s="689"/>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950</v>
      </c>
      <c r="B30" s="690"/>
      <c r="C30" s="690"/>
      <c r="D30" s="690"/>
      <c r="E30" s="690"/>
      <c r="F30" s="690"/>
      <c r="G30" s="690"/>
      <c r="H30" s="690"/>
      <c r="I30" s="690"/>
      <c r="J30" s="690"/>
      <c r="K30" s="690"/>
      <c r="L30" s="690"/>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951</v>
      </c>
      <c r="B31" s="698"/>
      <c r="C31" s="699" t="str">
        <f t="array" ref="C31">IFERROR(INDEX('Riesgos de Corrupción'!$B$10:$BN$99,MATCH('Mapa Riesgo Corrupción'!B31,'Riesgos de Corrupción'!$B$10:$B$99,0),2),"")</f>
        <v/>
      </c>
      <c r="D31" s="695" t="str">
        <f t="array" ref="D31">IFERROR(INDEX('Riesgos de Corrupción'!$B$10:$BN$99,MATCH('Mapa Riesgo Corrupción'!B31,'Riesgos de Corrupción'!$B$10:$B$99,0),4),"")</f>
        <v/>
      </c>
      <c r="E31" s="700" t="str">
        <f t="array" ref="E31">IFERROR(INDEX('Riesgos de Corrupción'!$B$10:$BN$99,MATCH('Mapa Riesgo Corrupción'!B31,'Riesgos de Corrupción'!$B$10:$B$99,0),5),"")</f>
        <v/>
      </c>
      <c r="F31" s="694" t="str">
        <f t="array" ref="F31">IFERROR(INDEX('Riesgos de Corrupción'!$B$10:$BN$99,MATCH('Mapa Riesgo Corrupción'!B31,'Riesgos de Corrupción'!$B$10:$B$99,0),18),"")</f>
        <v/>
      </c>
      <c r="G31" s="694" t="str">
        <f t="array" ref="G31">IFERROR(INDEX('Riesgos de Corrupción'!$B$10:$BN$99,MATCH('Mapa Riesgo Corrupción'!B31,'Riesgos de Corrupción'!$B$10:$B$99,0),63),"")</f>
        <v/>
      </c>
      <c r="H31" s="697" t="str">
        <f t="array" ref="H31">IFERROR(INDEX('Riesgos de Corrupción'!$B$10:$BN$99,MATCH('Mapa Riesgo Corrupción'!B31,'Riesgos de Corrupción'!$B$10:$B$99,0),64),"")</f>
        <v/>
      </c>
      <c r="I31" s="694" t="str">
        <f t="array" ref="I31">IFERROR(INDEX('Controles de Corrupción'!$C$10:$AZ$251,MATCH('Mapa Riesgo Corrupción'!B31,'Controles de Corrupción'!$C$10:$C$251,0),33),"")</f>
        <v/>
      </c>
      <c r="J31" s="694" t="str">
        <f t="array" ref="J31">IFERROR(INDEX('Controles de Corrupción'!$C$10:$AZ$251,MATCH('Mapa Riesgo Corrupción'!B31,'Controles de Corrupción'!$C$10:$C$251,0),36),"")</f>
        <v/>
      </c>
      <c r="K31" s="694" t="str">
        <f t="array" ref="K31">IFERROR(INDEX('Controles de Corrupción'!$C$10:$AZ$251,MATCH('Mapa Riesgo Corrupción'!B31,'Controles de Corrupción'!$C$10:$C$251,0),37),"")</f>
        <v/>
      </c>
      <c r="L31" s="694"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952</v>
      </c>
      <c r="B32" s="689"/>
      <c r="C32" s="689"/>
      <c r="D32" s="689"/>
      <c r="E32" s="689"/>
      <c r="F32" s="689"/>
      <c r="G32" s="689"/>
      <c r="H32" s="689"/>
      <c r="I32" s="689"/>
      <c r="J32" s="689"/>
      <c r="K32" s="689"/>
      <c r="L32" s="689"/>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953</v>
      </c>
      <c r="B33" s="689"/>
      <c r="C33" s="689"/>
      <c r="D33" s="689"/>
      <c r="E33" s="689"/>
      <c r="F33" s="689"/>
      <c r="G33" s="689"/>
      <c r="H33" s="689"/>
      <c r="I33" s="689"/>
      <c r="J33" s="689"/>
      <c r="K33" s="689"/>
      <c r="L33" s="689"/>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954</v>
      </c>
      <c r="B34" s="689"/>
      <c r="C34" s="689"/>
      <c r="D34" s="689"/>
      <c r="E34" s="689"/>
      <c r="F34" s="689"/>
      <c r="G34" s="689"/>
      <c r="H34" s="689"/>
      <c r="I34" s="689"/>
      <c r="J34" s="689"/>
      <c r="K34" s="689"/>
      <c r="L34" s="689"/>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955</v>
      </c>
      <c r="B35" s="689"/>
      <c r="C35" s="689"/>
      <c r="D35" s="689"/>
      <c r="E35" s="689"/>
      <c r="F35" s="689"/>
      <c r="G35" s="689"/>
      <c r="H35" s="689"/>
      <c r="I35" s="689"/>
      <c r="J35" s="689"/>
      <c r="K35" s="689"/>
      <c r="L35" s="689"/>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956</v>
      </c>
      <c r="B36" s="690"/>
      <c r="C36" s="690"/>
      <c r="D36" s="690"/>
      <c r="E36" s="690"/>
      <c r="F36" s="690"/>
      <c r="G36" s="690"/>
      <c r="H36" s="690"/>
      <c r="I36" s="690"/>
      <c r="J36" s="690"/>
      <c r="K36" s="690"/>
      <c r="L36" s="690"/>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957</v>
      </c>
      <c r="B37" s="698"/>
      <c r="C37" s="699" t="str">
        <f t="array" ref="C37">IFERROR(INDEX('Riesgos de Corrupción'!$B$10:$BN$99,MATCH('Mapa Riesgo Corrupción'!B37,'Riesgos de Corrupción'!$B$10:$B$99,0),2),"")</f>
        <v/>
      </c>
      <c r="D37" s="695" t="str">
        <f t="array" ref="D37">IFERROR(INDEX('Riesgos de Corrupción'!$B$10:$BN$99,MATCH('Mapa Riesgo Corrupción'!B37,'Riesgos de Corrupción'!$B$10:$B$99,0),4),"")</f>
        <v/>
      </c>
      <c r="E37" s="700" t="str">
        <f t="array" ref="E37">IFERROR(INDEX('Riesgos de Corrupción'!$B$10:$BN$99,MATCH('Mapa Riesgo Corrupción'!B37,'Riesgos de Corrupción'!$B$10:$B$99,0),5),"")</f>
        <v/>
      </c>
      <c r="F37" s="694" t="str">
        <f t="array" ref="F37">IFERROR(INDEX('Riesgos de Corrupción'!$B$10:$BN$99,MATCH('Mapa Riesgo Corrupción'!B37,'Riesgos de Corrupción'!$B$10:$B$99,0),18),"")</f>
        <v/>
      </c>
      <c r="G37" s="694" t="str">
        <f t="array" ref="G37">IFERROR(INDEX('Riesgos de Corrupción'!$B$10:$BN$99,MATCH('Mapa Riesgo Corrupción'!B37,'Riesgos de Corrupción'!$B$10:$B$99,0),63),"")</f>
        <v/>
      </c>
      <c r="H37" s="697" t="str">
        <f t="array" ref="H37">IFERROR(INDEX('Riesgos de Corrupción'!$B$10:$BN$99,MATCH('Mapa Riesgo Corrupción'!B37,'Riesgos de Corrupción'!$B$10:$B$99,0),64),"")</f>
        <v/>
      </c>
      <c r="I37" s="694" t="str">
        <f t="array" ref="I37">IFERROR(INDEX('Controles de Corrupción'!$C$10:$AZ$251,MATCH('Mapa Riesgo Corrupción'!B37,'Controles de Corrupción'!$C$10:$C$251,0),33),"")</f>
        <v/>
      </c>
      <c r="J37" s="694" t="str">
        <f t="array" ref="J37">IFERROR(INDEX('Controles de Corrupción'!$C$10:$AZ$251,MATCH('Mapa Riesgo Corrupción'!B37,'Controles de Corrupción'!$C$10:$C$251,0),36),"")</f>
        <v/>
      </c>
      <c r="K37" s="694" t="str">
        <f t="array" ref="K37">IFERROR(INDEX('Controles de Corrupción'!$C$10:$AZ$251,MATCH('Mapa Riesgo Corrupción'!B37,'Controles de Corrupción'!$C$10:$C$251,0),37),"")</f>
        <v/>
      </c>
      <c r="L37" s="694"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958</v>
      </c>
      <c r="B38" s="689"/>
      <c r="C38" s="689"/>
      <c r="D38" s="689"/>
      <c r="E38" s="689"/>
      <c r="F38" s="689"/>
      <c r="G38" s="689"/>
      <c r="H38" s="689"/>
      <c r="I38" s="689"/>
      <c r="J38" s="689"/>
      <c r="K38" s="689"/>
      <c r="L38" s="689"/>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959</v>
      </c>
      <c r="B39" s="689"/>
      <c r="C39" s="689"/>
      <c r="D39" s="689"/>
      <c r="E39" s="689"/>
      <c r="F39" s="689"/>
      <c r="G39" s="689"/>
      <c r="H39" s="689"/>
      <c r="I39" s="689"/>
      <c r="J39" s="689"/>
      <c r="K39" s="689"/>
      <c r="L39" s="689"/>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960</v>
      </c>
      <c r="B40" s="689"/>
      <c r="C40" s="689"/>
      <c r="D40" s="689"/>
      <c r="E40" s="689"/>
      <c r="F40" s="689"/>
      <c r="G40" s="689"/>
      <c r="H40" s="689"/>
      <c r="I40" s="689"/>
      <c r="J40" s="689"/>
      <c r="K40" s="689"/>
      <c r="L40" s="689"/>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961</v>
      </c>
      <c r="B41" s="689"/>
      <c r="C41" s="689"/>
      <c r="D41" s="689"/>
      <c r="E41" s="689"/>
      <c r="F41" s="689"/>
      <c r="G41" s="689"/>
      <c r="H41" s="689"/>
      <c r="I41" s="689"/>
      <c r="J41" s="689"/>
      <c r="K41" s="689"/>
      <c r="L41" s="689"/>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962</v>
      </c>
      <c r="B42" s="690"/>
      <c r="C42" s="690"/>
      <c r="D42" s="690"/>
      <c r="E42" s="690"/>
      <c r="F42" s="690"/>
      <c r="G42" s="690"/>
      <c r="H42" s="690"/>
      <c r="I42" s="690"/>
      <c r="J42" s="690"/>
      <c r="K42" s="690"/>
      <c r="L42" s="690"/>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963</v>
      </c>
      <c r="B43" s="698"/>
      <c r="C43" s="699" t="str">
        <f t="array" ref="C43">IFERROR(INDEX('Riesgos de Corrupción'!$B$10:$BN$99,MATCH('Mapa Riesgo Corrupción'!B43,'Riesgos de Corrupción'!$B$10:$B$99,0),2),"")</f>
        <v/>
      </c>
      <c r="D43" s="695" t="str">
        <f t="array" ref="D43">IFERROR(INDEX('Riesgos de Corrupción'!$B$10:$BN$99,MATCH('Mapa Riesgo Corrupción'!B43,'Riesgos de Corrupción'!$B$10:$B$99,0),4),"")</f>
        <v/>
      </c>
      <c r="E43" s="700" t="str">
        <f t="array" ref="E43">IFERROR(INDEX('Riesgos de Corrupción'!$B$10:$BN$99,MATCH('Mapa Riesgo Corrupción'!B43,'Riesgos de Corrupción'!$B$10:$B$99,0),5),"")</f>
        <v/>
      </c>
      <c r="F43" s="694" t="str">
        <f t="array" ref="F43">IFERROR(INDEX('Riesgos de Corrupción'!$B$10:$BN$99,MATCH('Mapa Riesgo Corrupción'!B43,'Riesgos de Corrupción'!$B$10:$B$99,0),18),"")</f>
        <v/>
      </c>
      <c r="G43" s="694" t="str">
        <f t="array" ref="G43">IFERROR(INDEX('Riesgos de Corrupción'!$B$10:$BN$99,MATCH('Mapa Riesgo Corrupción'!B43,'Riesgos de Corrupción'!$B$10:$B$99,0),63),"")</f>
        <v/>
      </c>
      <c r="H43" s="697" t="str">
        <f t="array" ref="H43">IFERROR(INDEX('Riesgos de Corrupción'!$B$10:$BN$99,MATCH('Mapa Riesgo Corrupción'!B43,'Riesgos de Corrupción'!$B$10:$B$99,0),64),"")</f>
        <v/>
      </c>
      <c r="I43" s="694" t="str">
        <f t="array" ref="I43">IFERROR(INDEX('Controles de Corrupción'!$C$10:$AZ$251,MATCH('Mapa Riesgo Corrupción'!B43,'Controles de Corrupción'!$C$10:$C$251,0),33),"")</f>
        <v/>
      </c>
      <c r="J43" s="694" t="str">
        <f t="array" ref="J43">IFERROR(INDEX('Controles de Corrupción'!$C$10:$AZ$251,MATCH('Mapa Riesgo Corrupción'!B43,'Controles de Corrupción'!$C$10:$C$251,0),36),"")</f>
        <v/>
      </c>
      <c r="K43" s="694" t="str">
        <f t="array" ref="K43">IFERROR(INDEX('Controles de Corrupción'!$C$10:$AZ$251,MATCH('Mapa Riesgo Corrupción'!B43,'Controles de Corrupción'!$C$10:$C$251,0),37),"")</f>
        <v/>
      </c>
      <c r="L43" s="694"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964</v>
      </c>
      <c r="B44" s="689"/>
      <c r="C44" s="689"/>
      <c r="D44" s="689"/>
      <c r="E44" s="689"/>
      <c r="F44" s="689"/>
      <c r="G44" s="689"/>
      <c r="H44" s="689"/>
      <c r="I44" s="689"/>
      <c r="J44" s="689"/>
      <c r="K44" s="689"/>
      <c r="L44" s="689"/>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965</v>
      </c>
      <c r="B45" s="689"/>
      <c r="C45" s="689"/>
      <c r="D45" s="689"/>
      <c r="E45" s="689"/>
      <c r="F45" s="689"/>
      <c r="G45" s="689"/>
      <c r="H45" s="689"/>
      <c r="I45" s="689"/>
      <c r="J45" s="689"/>
      <c r="K45" s="689"/>
      <c r="L45" s="689"/>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966</v>
      </c>
      <c r="B46" s="689"/>
      <c r="C46" s="689"/>
      <c r="D46" s="689"/>
      <c r="E46" s="689"/>
      <c r="F46" s="689"/>
      <c r="G46" s="689"/>
      <c r="H46" s="689"/>
      <c r="I46" s="689"/>
      <c r="J46" s="689"/>
      <c r="K46" s="689"/>
      <c r="L46" s="689"/>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967</v>
      </c>
      <c r="B47" s="689"/>
      <c r="C47" s="689"/>
      <c r="D47" s="689"/>
      <c r="E47" s="689"/>
      <c r="F47" s="689"/>
      <c r="G47" s="689"/>
      <c r="H47" s="689"/>
      <c r="I47" s="689"/>
      <c r="J47" s="689"/>
      <c r="K47" s="689"/>
      <c r="L47" s="689"/>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968</v>
      </c>
      <c r="B48" s="690"/>
      <c r="C48" s="690"/>
      <c r="D48" s="690"/>
      <c r="E48" s="690"/>
      <c r="F48" s="690"/>
      <c r="G48" s="690"/>
      <c r="H48" s="690"/>
      <c r="I48" s="690"/>
      <c r="J48" s="690"/>
      <c r="K48" s="690"/>
      <c r="L48" s="690"/>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969</v>
      </c>
      <c r="B49" s="698"/>
      <c r="C49" s="699" t="str">
        <f t="array" ref="C49">IFERROR(INDEX('Riesgos de Corrupción'!$B$10:$BN$99,MATCH('Mapa Riesgo Corrupción'!B49,'Riesgos de Corrupción'!$B$10:$B$99,0),2),"")</f>
        <v/>
      </c>
      <c r="D49" s="695" t="str">
        <f t="array" ref="D49">IFERROR(INDEX('Riesgos de Corrupción'!$B$10:$BN$99,MATCH('Mapa Riesgo Corrupción'!B49,'Riesgos de Corrupción'!$B$10:$B$99,0),4),"")</f>
        <v/>
      </c>
      <c r="E49" s="700" t="str">
        <f t="array" ref="E49">IFERROR(INDEX('Riesgos de Corrupción'!$B$10:$BN$99,MATCH('Mapa Riesgo Corrupción'!B49,'Riesgos de Corrupción'!$B$10:$B$99,0),5),"")</f>
        <v/>
      </c>
      <c r="F49" s="694" t="str">
        <f t="array" ref="F49">IFERROR(INDEX('Riesgos de Corrupción'!$B$10:$BN$99,MATCH('Mapa Riesgo Corrupción'!B49,'Riesgos de Corrupción'!$B$10:$B$99,0),18),"")</f>
        <v/>
      </c>
      <c r="G49" s="694" t="str">
        <f t="array" ref="G49">IFERROR(INDEX('Riesgos de Corrupción'!$B$10:$BN$99,MATCH('Mapa Riesgo Corrupción'!B49,'Riesgos de Corrupción'!$B$10:$B$99,0),63),"")</f>
        <v/>
      </c>
      <c r="H49" s="697" t="str">
        <f t="array" ref="H49">IFERROR(INDEX('Riesgos de Corrupción'!$B$10:$BN$99,MATCH('Mapa Riesgo Corrupción'!B49,'Riesgos de Corrupción'!$B$10:$B$99,0),64),"")</f>
        <v/>
      </c>
      <c r="I49" s="694" t="str">
        <f t="array" ref="I49">IFERROR(INDEX('Controles de Corrupción'!$C$10:$AZ$251,MATCH('Mapa Riesgo Corrupción'!B49,'Controles de Corrupción'!$C$10:$C$251,0),33),"")</f>
        <v/>
      </c>
      <c r="J49" s="694" t="str">
        <f t="array" ref="J49">IFERROR(INDEX('Controles de Corrupción'!$C$10:$AZ$251,MATCH('Mapa Riesgo Corrupción'!B49,'Controles de Corrupción'!$C$10:$C$251,0),36),"")</f>
        <v/>
      </c>
      <c r="K49" s="694" t="str">
        <f t="array" ref="K49">IFERROR(INDEX('Controles de Corrupción'!$C$10:$AZ$251,MATCH('Mapa Riesgo Corrupción'!B49,'Controles de Corrupción'!$C$10:$C$251,0),37),"")</f>
        <v/>
      </c>
      <c r="L49" s="694"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970</v>
      </c>
      <c r="B50" s="689"/>
      <c r="C50" s="689"/>
      <c r="D50" s="689"/>
      <c r="E50" s="689"/>
      <c r="F50" s="689"/>
      <c r="G50" s="689"/>
      <c r="H50" s="689"/>
      <c r="I50" s="689"/>
      <c r="J50" s="689"/>
      <c r="K50" s="689"/>
      <c r="L50" s="689"/>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971</v>
      </c>
      <c r="B51" s="689"/>
      <c r="C51" s="689"/>
      <c r="D51" s="689"/>
      <c r="E51" s="689"/>
      <c r="F51" s="689"/>
      <c r="G51" s="689"/>
      <c r="H51" s="689"/>
      <c r="I51" s="689"/>
      <c r="J51" s="689"/>
      <c r="K51" s="689"/>
      <c r="L51" s="689"/>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972</v>
      </c>
      <c r="B52" s="689"/>
      <c r="C52" s="689"/>
      <c r="D52" s="689"/>
      <c r="E52" s="689"/>
      <c r="F52" s="689"/>
      <c r="G52" s="689"/>
      <c r="H52" s="689"/>
      <c r="I52" s="689"/>
      <c r="J52" s="689"/>
      <c r="K52" s="689"/>
      <c r="L52" s="689"/>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973</v>
      </c>
      <c r="B53" s="689"/>
      <c r="C53" s="689"/>
      <c r="D53" s="689"/>
      <c r="E53" s="689"/>
      <c r="F53" s="689"/>
      <c r="G53" s="689"/>
      <c r="H53" s="689"/>
      <c r="I53" s="689"/>
      <c r="J53" s="689"/>
      <c r="K53" s="689"/>
      <c r="L53" s="689"/>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974</v>
      </c>
      <c r="B54" s="690"/>
      <c r="C54" s="690"/>
      <c r="D54" s="690"/>
      <c r="E54" s="690"/>
      <c r="F54" s="690"/>
      <c r="G54" s="690"/>
      <c r="H54" s="690"/>
      <c r="I54" s="690"/>
      <c r="J54" s="690"/>
      <c r="K54" s="690"/>
      <c r="L54" s="690"/>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975</v>
      </c>
      <c r="B55" s="698"/>
      <c r="C55" s="699" t="str">
        <f t="array" ref="C55">IFERROR(INDEX('Riesgos de Corrupción'!$B$10:$BN$99,MATCH('Mapa Riesgo Corrupción'!B55,'Riesgos de Corrupción'!$B$10:$B$99,0),2),"")</f>
        <v/>
      </c>
      <c r="D55" s="695" t="str">
        <f t="array" ref="D55">IFERROR(INDEX('Riesgos de Corrupción'!$B$10:$BN$99,MATCH('Mapa Riesgo Corrupción'!B55,'Riesgos de Corrupción'!$B$10:$B$99,0),4),"")</f>
        <v/>
      </c>
      <c r="E55" s="700" t="str">
        <f t="array" ref="E55">IFERROR(INDEX('Riesgos de Corrupción'!$B$10:$BN$99,MATCH('Mapa Riesgo Corrupción'!B55,'Riesgos de Corrupción'!$B$10:$B$99,0),5),"")</f>
        <v/>
      </c>
      <c r="F55" s="694" t="str">
        <f t="array" ref="F55">IFERROR(INDEX('Riesgos de Corrupción'!$B$10:$BN$99,MATCH('Mapa Riesgo Corrupción'!B55,'Riesgos de Corrupción'!$B$10:$B$99,0),18),"")</f>
        <v/>
      </c>
      <c r="G55" s="694" t="str">
        <f t="array" ref="G55">IFERROR(INDEX('Riesgos de Corrupción'!$B$10:$BN$99,MATCH('Mapa Riesgo Corrupción'!B55,'Riesgos de Corrupción'!$B$10:$B$99,0),63),"")</f>
        <v/>
      </c>
      <c r="H55" s="697" t="str">
        <f t="array" ref="H55">IFERROR(INDEX('Riesgos de Corrupción'!$B$10:$BN$99,MATCH('Mapa Riesgo Corrupción'!B55,'Riesgos de Corrupción'!$B$10:$B$99,0),64),"")</f>
        <v/>
      </c>
      <c r="I55" s="694" t="str">
        <f t="array" ref="I55">IFERROR(INDEX('Controles de Corrupción'!$C$10:$AZ$251,MATCH('Mapa Riesgo Corrupción'!B55,'Controles de Corrupción'!$C$10:$C$251,0),33),"")</f>
        <v/>
      </c>
      <c r="J55" s="694" t="str">
        <f t="array" ref="J55">IFERROR(INDEX('Controles de Corrupción'!$C$10:$AZ$251,MATCH('Mapa Riesgo Corrupción'!B55,'Controles de Corrupción'!$C$10:$C$251,0),36),"")</f>
        <v/>
      </c>
      <c r="K55" s="694" t="str">
        <f t="array" ref="K55">IFERROR(INDEX('Controles de Corrupción'!$C$10:$AZ$251,MATCH('Mapa Riesgo Corrupción'!B55,'Controles de Corrupción'!$C$10:$C$251,0),37),"")</f>
        <v/>
      </c>
      <c r="L55" s="694"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976</v>
      </c>
      <c r="B56" s="689"/>
      <c r="C56" s="689"/>
      <c r="D56" s="689"/>
      <c r="E56" s="689"/>
      <c r="F56" s="689"/>
      <c r="G56" s="689"/>
      <c r="H56" s="689"/>
      <c r="I56" s="689"/>
      <c r="J56" s="689"/>
      <c r="K56" s="689"/>
      <c r="L56" s="689"/>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977</v>
      </c>
      <c r="B57" s="689"/>
      <c r="C57" s="689"/>
      <c r="D57" s="689"/>
      <c r="E57" s="689"/>
      <c r="F57" s="689"/>
      <c r="G57" s="689"/>
      <c r="H57" s="689"/>
      <c r="I57" s="689"/>
      <c r="J57" s="689"/>
      <c r="K57" s="689"/>
      <c r="L57" s="689"/>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978</v>
      </c>
      <c r="B58" s="689"/>
      <c r="C58" s="689"/>
      <c r="D58" s="689"/>
      <c r="E58" s="689"/>
      <c r="F58" s="689"/>
      <c r="G58" s="689"/>
      <c r="H58" s="689"/>
      <c r="I58" s="689"/>
      <c r="J58" s="689"/>
      <c r="K58" s="689"/>
      <c r="L58" s="689"/>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979</v>
      </c>
      <c r="B59" s="689"/>
      <c r="C59" s="689"/>
      <c r="D59" s="689"/>
      <c r="E59" s="689"/>
      <c r="F59" s="689"/>
      <c r="G59" s="689"/>
      <c r="H59" s="689"/>
      <c r="I59" s="689"/>
      <c r="J59" s="689"/>
      <c r="K59" s="689"/>
      <c r="L59" s="689"/>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980</v>
      </c>
      <c r="B60" s="690"/>
      <c r="C60" s="690"/>
      <c r="D60" s="690"/>
      <c r="E60" s="690"/>
      <c r="F60" s="690"/>
      <c r="G60" s="690"/>
      <c r="H60" s="690"/>
      <c r="I60" s="690"/>
      <c r="J60" s="690"/>
      <c r="K60" s="690"/>
      <c r="L60" s="690"/>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981</v>
      </c>
      <c r="B61" s="698"/>
      <c r="C61" s="699" t="str">
        <f t="array" ref="C61">IFERROR(INDEX('Riesgos de Corrupción'!$B$10:$BN$99,MATCH('Mapa Riesgo Corrupción'!B61,'Riesgos de Corrupción'!$B$10:$B$99,0),2),"")</f>
        <v/>
      </c>
      <c r="D61" s="695" t="str">
        <f t="array" ref="D61">IFERROR(INDEX('Riesgos de Corrupción'!$B$10:$BN$99,MATCH('Mapa Riesgo Corrupción'!B61,'Riesgos de Corrupción'!$B$10:$B$99,0),4),"")</f>
        <v/>
      </c>
      <c r="E61" s="700" t="str">
        <f t="array" ref="E61">IFERROR(INDEX('Riesgos de Corrupción'!$B$10:$BN$99,MATCH('Mapa Riesgo Corrupción'!B61,'Riesgos de Corrupción'!$B$10:$B$99,0),5),"")</f>
        <v/>
      </c>
      <c r="F61" s="694" t="str">
        <f t="array" ref="F61">IFERROR(INDEX('Riesgos de Corrupción'!$B$10:$BN$99,MATCH('Mapa Riesgo Corrupción'!B61,'Riesgos de Corrupción'!$B$10:$B$99,0),18),"")</f>
        <v/>
      </c>
      <c r="G61" s="694" t="str">
        <f t="array" ref="G61">IFERROR(INDEX('Riesgos de Corrupción'!$B$10:$BN$99,MATCH('Mapa Riesgo Corrupción'!B61,'Riesgos de Corrupción'!$B$10:$B$99,0),63),"")</f>
        <v/>
      </c>
      <c r="H61" s="697" t="str">
        <f t="array" ref="H61">IFERROR(INDEX('Riesgos de Corrupción'!$B$10:$BN$99,MATCH('Mapa Riesgo Corrupción'!B61,'Riesgos de Corrupción'!$B$10:$B$99,0),64),"")</f>
        <v/>
      </c>
      <c r="I61" s="694" t="str">
        <f t="array" ref="I61">IFERROR(INDEX('Controles de Corrupción'!$C$10:$AZ$251,MATCH('Mapa Riesgo Corrupción'!B61,'Controles de Corrupción'!$C$10:$C$251,0),33),"")</f>
        <v/>
      </c>
      <c r="J61" s="694" t="str">
        <f t="array" ref="J61">IFERROR(INDEX('Controles de Corrupción'!$C$10:$AZ$251,MATCH('Mapa Riesgo Corrupción'!B61,'Controles de Corrupción'!$C$10:$C$251,0),36),"")</f>
        <v/>
      </c>
      <c r="K61" s="694" t="str">
        <f t="array" ref="K61">IFERROR(INDEX('Controles de Corrupción'!$C$10:$AZ$251,MATCH('Mapa Riesgo Corrupción'!B61,'Controles de Corrupción'!$C$10:$C$251,0),37),"")</f>
        <v/>
      </c>
      <c r="L61" s="694"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982</v>
      </c>
      <c r="B62" s="689"/>
      <c r="C62" s="689"/>
      <c r="D62" s="689"/>
      <c r="E62" s="689"/>
      <c r="F62" s="689"/>
      <c r="G62" s="689"/>
      <c r="H62" s="689"/>
      <c r="I62" s="689"/>
      <c r="J62" s="689"/>
      <c r="K62" s="689"/>
      <c r="L62" s="689"/>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983</v>
      </c>
      <c r="B63" s="689"/>
      <c r="C63" s="689"/>
      <c r="D63" s="689"/>
      <c r="E63" s="689"/>
      <c r="F63" s="689"/>
      <c r="G63" s="689"/>
      <c r="H63" s="689"/>
      <c r="I63" s="689"/>
      <c r="J63" s="689"/>
      <c r="K63" s="689"/>
      <c r="L63" s="689"/>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984</v>
      </c>
      <c r="B64" s="689"/>
      <c r="C64" s="689"/>
      <c r="D64" s="689"/>
      <c r="E64" s="689"/>
      <c r="F64" s="689"/>
      <c r="G64" s="689"/>
      <c r="H64" s="689"/>
      <c r="I64" s="689"/>
      <c r="J64" s="689"/>
      <c r="K64" s="689"/>
      <c r="L64" s="689"/>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985</v>
      </c>
      <c r="B65" s="689"/>
      <c r="C65" s="689"/>
      <c r="D65" s="689"/>
      <c r="E65" s="689"/>
      <c r="F65" s="689"/>
      <c r="G65" s="689"/>
      <c r="H65" s="689"/>
      <c r="I65" s="689"/>
      <c r="J65" s="689"/>
      <c r="K65" s="689"/>
      <c r="L65" s="689"/>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986</v>
      </c>
      <c r="B66" s="690"/>
      <c r="C66" s="690"/>
      <c r="D66" s="690"/>
      <c r="E66" s="690"/>
      <c r="F66" s="690"/>
      <c r="G66" s="690"/>
      <c r="H66" s="690"/>
      <c r="I66" s="690"/>
      <c r="J66" s="690"/>
      <c r="K66" s="690"/>
      <c r="L66" s="690"/>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987</v>
      </c>
      <c r="B67" s="698"/>
      <c r="C67" s="699" t="str">
        <f t="array" ref="C67">IFERROR(INDEX('Riesgos de Corrupción'!$B$10:$BN$99,MATCH('Mapa Riesgo Corrupción'!B67,'Riesgos de Corrupción'!$B$10:$B$99,0),2),"")</f>
        <v/>
      </c>
      <c r="D67" s="695" t="str">
        <f t="array" ref="D67">IFERROR(INDEX('Riesgos de Corrupción'!$B$10:$BN$99,MATCH('Mapa Riesgo Corrupción'!B67,'Riesgos de Corrupción'!$B$10:$B$99,0),4),"")</f>
        <v/>
      </c>
      <c r="E67" s="700" t="str">
        <f t="array" ref="E67">IFERROR(INDEX('Riesgos de Corrupción'!$B$10:$BN$99,MATCH('Mapa Riesgo Corrupción'!B67,'Riesgos de Corrupción'!$B$10:$B$99,0),5),"")</f>
        <v/>
      </c>
      <c r="F67" s="694" t="str">
        <f t="array" ref="F67">IFERROR(INDEX('Riesgos de Corrupción'!$B$10:$BN$99,MATCH('Mapa Riesgo Corrupción'!B67,'Riesgos de Corrupción'!$B$10:$B$99,0),18),"")</f>
        <v/>
      </c>
      <c r="G67" s="694" t="str">
        <f t="array" ref="G67">IFERROR(INDEX('Riesgos de Corrupción'!$B$10:$BN$99,MATCH('Mapa Riesgo Corrupción'!B67,'Riesgos de Corrupción'!$B$10:$B$99,0),63),"")</f>
        <v/>
      </c>
      <c r="H67" s="697" t="str">
        <f t="array" ref="H67">IFERROR(INDEX('Riesgos de Corrupción'!$B$10:$BN$99,MATCH('Mapa Riesgo Corrupción'!B67,'Riesgos de Corrupción'!$B$10:$B$99,0),64),"")</f>
        <v/>
      </c>
      <c r="I67" s="694" t="str">
        <f t="array" ref="I67">IFERROR(INDEX('Controles de Corrupción'!$C$10:$AZ$251,MATCH('Mapa Riesgo Corrupción'!B67,'Controles de Corrupción'!$C$10:$C$251,0),33),"")</f>
        <v/>
      </c>
      <c r="J67" s="694" t="str">
        <f t="array" ref="J67">IFERROR(INDEX('Controles de Corrupción'!$C$10:$AZ$251,MATCH('Mapa Riesgo Corrupción'!B67,'Controles de Corrupción'!$C$10:$C$251,0),36),"")</f>
        <v/>
      </c>
      <c r="K67" s="694" t="str">
        <f t="array" ref="K67">IFERROR(INDEX('Controles de Corrupción'!$C$10:$AZ$251,MATCH('Mapa Riesgo Corrupción'!B67,'Controles de Corrupción'!$C$10:$C$251,0),37),"")</f>
        <v/>
      </c>
      <c r="L67" s="694"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988</v>
      </c>
      <c r="B68" s="689"/>
      <c r="C68" s="689"/>
      <c r="D68" s="689"/>
      <c r="E68" s="689"/>
      <c r="F68" s="689"/>
      <c r="G68" s="689"/>
      <c r="H68" s="689"/>
      <c r="I68" s="689"/>
      <c r="J68" s="689"/>
      <c r="K68" s="689"/>
      <c r="L68" s="689"/>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989</v>
      </c>
      <c r="B69" s="689"/>
      <c r="C69" s="689"/>
      <c r="D69" s="689"/>
      <c r="E69" s="689"/>
      <c r="F69" s="689"/>
      <c r="G69" s="689"/>
      <c r="H69" s="689"/>
      <c r="I69" s="689"/>
      <c r="J69" s="689"/>
      <c r="K69" s="689"/>
      <c r="L69" s="689"/>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990</v>
      </c>
      <c r="B70" s="689"/>
      <c r="C70" s="689"/>
      <c r="D70" s="689"/>
      <c r="E70" s="689"/>
      <c r="F70" s="689"/>
      <c r="G70" s="689"/>
      <c r="H70" s="689"/>
      <c r="I70" s="689"/>
      <c r="J70" s="689"/>
      <c r="K70" s="689"/>
      <c r="L70" s="689"/>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991</v>
      </c>
      <c r="B71" s="689"/>
      <c r="C71" s="689"/>
      <c r="D71" s="689"/>
      <c r="E71" s="689"/>
      <c r="F71" s="689"/>
      <c r="G71" s="689"/>
      <c r="H71" s="689"/>
      <c r="I71" s="689"/>
      <c r="J71" s="689"/>
      <c r="K71" s="689"/>
      <c r="L71" s="689"/>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992</v>
      </c>
      <c r="B72" s="690"/>
      <c r="C72" s="690"/>
      <c r="D72" s="690"/>
      <c r="E72" s="690"/>
      <c r="F72" s="690"/>
      <c r="G72" s="690"/>
      <c r="H72" s="690"/>
      <c r="I72" s="690"/>
      <c r="J72" s="690"/>
      <c r="K72" s="690"/>
      <c r="L72" s="690"/>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993</v>
      </c>
      <c r="B73" s="698"/>
      <c r="C73" s="699" t="str">
        <f t="array" ref="C73">IFERROR(INDEX('Riesgos de Corrupción'!$B$10:$BN$99,MATCH('Mapa Riesgo Corrupción'!B73,'Riesgos de Corrupción'!$B$10:$B$99,0),2),"")</f>
        <v/>
      </c>
      <c r="D73" s="695" t="str">
        <f t="array" ref="D73">IFERROR(INDEX('Riesgos de Corrupción'!$B$10:$BN$99,MATCH('Mapa Riesgo Corrupción'!B73,'Riesgos de Corrupción'!$B$10:$B$99,0),4),"")</f>
        <v/>
      </c>
      <c r="E73" s="700" t="str">
        <f t="array" ref="E73">IFERROR(INDEX('Riesgos de Corrupción'!$B$10:$BN$99,MATCH('Mapa Riesgo Corrupción'!B73,'Riesgos de Corrupción'!$B$10:$B$99,0),5),"")</f>
        <v/>
      </c>
      <c r="F73" s="694" t="str">
        <f t="array" ref="F73">IFERROR(INDEX('Riesgos de Corrupción'!$B$10:$BN$99,MATCH('Mapa Riesgo Corrupción'!B73,'Riesgos de Corrupción'!$B$10:$B$99,0),18),"")</f>
        <v/>
      </c>
      <c r="G73" s="694" t="str">
        <f t="array" ref="G73">IFERROR(INDEX('Riesgos de Corrupción'!$B$10:$BN$99,MATCH('Mapa Riesgo Corrupción'!B73,'Riesgos de Corrupción'!$B$10:$B$99,0),63),"")</f>
        <v/>
      </c>
      <c r="H73" s="697" t="str">
        <f t="array" ref="H73">IFERROR(INDEX('Riesgos de Corrupción'!$B$10:$BN$99,MATCH('Mapa Riesgo Corrupción'!B73,'Riesgos de Corrupción'!$B$10:$B$99,0),64),"")</f>
        <v/>
      </c>
      <c r="I73" s="694" t="str">
        <f t="array" ref="I73">IFERROR(INDEX('Controles de Corrupción'!$C$10:$AZ$251,MATCH('Mapa Riesgo Corrupción'!B73,'Controles de Corrupción'!$C$10:$C$251,0),33),"")</f>
        <v/>
      </c>
      <c r="J73" s="694" t="str">
        <f t="array" ref="J73">IFERROR(INDEX('Controles de Corrupción'!$C$10:$AZ$251,MATCH('Mapa Riesgo Corrupción'!B73,'Controles de Corrupción'!$C$10:$C$251,0),36),"")</f>
        <v/>
      </c>
      <c r="K73" s="694" t="str">
        <f t="array" ref="K73">IFERROR(INDEX('Controles de Corrupción'!$C$10:$AZ$251,MATCH('Mapa Riesgo Corrupción'!B73,'Controles de Corrupción'!$C$10:$C$251,0),37),"")</f>
        <v/>
      </c>
      <c r="L73" s="694"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994</v>
      </c>
      <c r="B74" s="689"/>
      <c r="C74" s="689"/>
      <c r="D74" s="689"/>
      <c r="E74" s="689"/>
      <c r="F74" s="689"/>
      <c r="G74" s="689"/>
      <c r="H74" s="689"/>
      <c r="I74" s="689"/>
      <c r="J74" s="689"/>
      <c r="K74" s="689"/>
      <c r="L74" s="689"/>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995</v>
      </c>
      <c r="B75" s="689"/>
      <c r="C75" s="689"/>
      <c r="D75" s="689"/>
      <c r="E75" s="689"/>
      <c r="F75" s="689"/>
      <c r="G75" s="689"/>
      <c r="H75" s="689"/>
      <c r="I75" s="689"/>
      <c r="J75" s="689"/>
      <c r="K75" s="689"/>
      <c r="L75" s="689"/>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996</v>
      </c>
      <c r="B76" s="689"/>
      <c r="C76" s="689"/>
      <c r="D76" s="689"/>
      <c r="E76" s="689"/>
      <c r="F76" s="689"/>
      <c r="G76" s="689"/>
      <c r="H76" s="689"/>
      <c r="I76" s="689"/>
      <c r="J76" s="689"/>
      <c r="K76" s="689"/>
      <c r="L76" s="689"/>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997</v>
      </c>
      <c r="B77" s="689"/>
      <c r="C77" s="689"/>
      <c r="D77" s="689"/>
      <c r="E77" s="689"/>
      <c r="F77" s="689"/>
      <c r="G77" s="689"/>
      <c r="H77" s="689"/>
      <c r="I77" s="689"/>
      <c r="J77" s="689"/>
      <c r="K77" s="689"/>
      <c r="L77" s="689"/>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998</v>
      </c>
      <c r="B78" s="690"/>
      <c r="C78" s="690"/>
      <c r="D78" s="690"/>
      <c r="E78" s="690"/>
      <c r="F78" s="690"/>
      <c r="G78" s="690"/>
      <c r="H78" s="690"/>
      <c r="I78" s="690"/>
      <c r="J78" s="690"/>
      <c r="K78" s="690"/>
      <c r="L78" s="690"/>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999</v>
      </c>
      <c r="B79" s="698"/>
      <c r="C79" s="699" t="str">
        <f t="array" ref="C79">IFERROR(INDEX('Riesgos de Corrupción'!$B$10:$BN$99,MATCH('Mapa Riesgo Corrupción'!B79,'Riesgos de Corrupción'!$B$10:$B$99,0),2),"")</f>
        <v/>
      </c>
      <c r="D79" s="695" t="str">
        <f t="array" ref="D79">IFERROR(INDEX('Riesgos de Corrupción'!$B$10:$BN$99,MATCH('Mapa Riesgo Corrupción'!B79,'Riesgos de Corrupción'!$B$10:$B$99,0),4),"")</f>
        <v/>
      </c>
      <c r="E79" s="700" t="str">
        <f t="array" ref="E79">IFERROR(INDEX('Riesgos de Corrupción'!$B$10:$BN$99,MATCH('Mapa Riesgo Corrupción'!B79,'Riesgos de Corrupción'!$B$10:$B$99,0),5),"")</f>
        <v/>
      </c>
      <c r="F79" s="694" t="str">
        <f t="array" ref="F79">IFERROR(INDEX('Riesgos de Corrupción'!$B$10:$BN$99,MATCH('Mapa Riesgo Corrupción'!B79,'Riesgos de Corrupción'!$B$10:$B$99,0),18),"")</f>
        <v/>
      </c>
      <c r="G79" s="694" t="str">
        <f t="array" ref="G79">IFERROR(INDEX('Riesgos de Corrupción'!$B$10:$BN$99,MATCH('Mapa Riesgo Corrupción'!B79,'Riesgos de Corrupción'!$B$10:$B$99,0),63),"")</f>
        <v/>
      </c>
      <c r="H79" s="697" t="str">
        <f t="array" ref="H79">IFERROR(INDEX('Riesgos de Corrupción'!$B$10:$BN$99,MATCH('Mapa Riesgo Corrupción'!B79,'Riesgos de Corrupción'!$B$10:$B$99,0),64),"")</f>
        <v/>
      </c>
      <c r="I79" s="694" t="str">
        <f t="array" ref="I79">IFERROR(INDEX('Controles de Corrupción'!$C$10:$AZ$251,MATCH('Mapa Riesgo Corrupción'!B79,'Controles de Corrupción'!$C$10:$C$251,0),33),"")</f>
        <v/>
      </c>
      <c r="J79" s="694" t="str">
        <f t="array" ref="J79">IFERROR(INDEX('Controles de Corrupción'!$C$10:$AZ$251,MATCH('Mapa Riesgo Corrupción'!B79,'Controles de Corrupción'!$C$10:$C$251,0),36),"")</f>
        <v/>
      </c>
      <c r="K79" s="694" t="str">
        <f t="array" ref="K79">IFERROR(INDEX('Controles de Corrupción'!$C$10:$AZ$251,MATCH('Mapa Riesgo Corrupción'!B79,'Controles de Corrupción'!$C$10:$C$251,0),37),"")</f>
        <v/>
      </c>
      <c r="L79" s="694"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1000</v>
      </c>
      <c r="B80" s="689"/>
      <c r="C80" s="689"/>
      <c r="D80" s="689"/>
      <c r="E80" s="689"/>
      <c r="F80" s="689"/>
      <c r="G80" s="689"/>
      <c r="H80" s="689"/>
      <c r="I80" s="689"/>
      <c r="J80" s="689"/>
      <c r="K80" s="689"/>
      <c r="L80" s="689"/>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1001</v>
      </c>
      <c r="B81" s="689"/>
      <c r="C81" s="689"/>
      <c r="D81" s="689"/>
      <c r="E81" s="689"/>
      <c r="F81" s="689"/>
      <c r="G81" s="689"/>
      <c r="H81" s="689"/>
      <c r="I81" s="689"/>
      <c r="J81" s="689"/>
      <c r="K81" s="689"/>
      <c r="L81" s="689"/>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1002</v>
      </c>
      <c r="B82" s="689"/>
      <c r="C82" s="689"/>
      <c r="D82" s="689"/>
      <c r="E82" s="689"/>
      <c r="F82" s="689"/>
      <c r="G82" s="689"/>
      <c r="H82" s="689"/>
      <c r="I82" s="689"/>
      <c r="J82" s="689"/>
      <c r="K82" s="689"/>
      <c r="L82" s="689"/>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1003</v>
      </c>
      <c r="B83" s="689"/>
      <c r="C83" s="689"/>
      <c r="D83" s="689"/>
      <c r="E83" s="689"/>
      <c r="F83" s="689"/>
      <c r="G83" s="689"/>
      <c r="H83" s="689"/>
      <c r="I83" s="689"/>
      <c r="J83" s="689"/>
      <c r="K83" s="689"/>
      <c r="L83" s="689"/>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1004</v>
      </c>
      <c r="B84" s="690"/>
      <c r="C84" s="690"/>
      <c r="D84" s="690"/>
      <c r="E84" s="690"/>
      <c r="F84" s="690"/>
      <c r="G84" s="690"/>
      <c r="H84" s="690"/>
      <c r="I84" s="690"/>
      <c r="J84" s="690"/>
      <c r="K84" s="690"/>
      <c r="L84" s="690"/>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1005</v>
      </c>
      <c r="B85" s="698"/>
      <c r="C85" s="699" t="str">
        <f t="array" ref="C85">IFERROR(INDEX('Riesgos de Corrupción'!$B$10:$BN$99,MATCH('Mapa Riesgo Corrupción'!B85,'Riesgos de Corrupción'!$B$10:$B$99,0),2),"")</f>
        <v/>
      </c>
      <c r="D85" s="695" t="str">
        <f t="array" ref="D85">IFERROR(INDEX('Riesgos de Corrupción'!$B$10:$BN$99,MATCH('Mapa Riesgo Corrupción'!B85,'Riesgos de Corrupción'!$B$10:$B$99,0),4),"")</f>
        <v/>
      </c>
      <c r="E85" s="700" t="str">
        <f t="array" ref="E85">IFERROR(INDEX('Riesgos de Corrupción'!$B$10:$BN$99,MATCH('Mapa Riesgo Corrupción'!B85,'Riesgos de Corrupción'!$B$10:$B$99,0),5),"")</f>
        <v/>
      </c>
      <c r="F85" s="694" t="str">
        <f t="array" ref="F85">IFERROR(INDEX('Riesgos de Corrupción'!$B$10:$BN$99,MATCH('Mapa Riesgo Corrupción'!B85,'Riesgos de Corrupción'!$B$10:$B$99,0),18),"")</f>
        <v/>
      </c>
      <c r="G85" s="694" t="str">
        <f t="array" ref="G85">IFERROR(INDEX('Riesgos de Corrupción'!$B$10:$BN$99,MATCH('Mapa Riesgo Corrupción'!B85,'Riesgos de Corrupción'!$B$10:$B$99,0),63),"")</f>
        <v/>
      </c>
      <c r="H85" s="697" t="str">
        <f t="array" ref="H85">IFERROR(INDEX('Riesgos de Corrupción'!$B$10:$BN$99,MATCH('Mapa Riesgo Corrupción'!B85,'Riesgos de Corrupción'!$B$10:$B$99,0),64),"")</f>
        <v/>
      </c>
      <c r="I85" s="694" t="str">
        <f t="array" ref="I85">IFERROR(INDEX('Controles de Corrupción'!$C$10:$AZ$251,MATCH('Mapa Riesgo Corrupción'!B85,'Controles de Corrupción'!$C$10:$C$251,0),33),"")</f>
        <v/>
      </c>
      <c r="J85" s="694" t="str">
        <f t="array" ref="J85">IFERROR(INDEX('Controles de Corrupción'!$C$10:$AZ$251,MATCH('Mapa Riesgo Corrupción'!B85,'Controles de Corrupción'!$C$10:$C$251,0),36),"")</f>
        <v/>
      </c>
      <c r="K85" s="694" t="str">
        <f t="array" ref="K85">IFERROR(INDEX('Controles de Corrupción'!$C$10:$AZ$251,MATCH('Mapa Riesgo Corrupción'!B85,'Controles de Corrupción'!$C$10:$C$251,0),37),"")</f>
        <v/>
      </c>
      <c r="L85" s="694"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1006</v>
      </c>
      <c r="B86" s="689"/>
      <c r="C86" s="689"/>
      <c r="D86" s="689"/>
      <c r="E86" s="689"/>
      <c r="F86" s="689"/>
      <c r="G86" s="689"/>
      <c r="H86" s="689"/>
      <c r="I86" s="689"/>
      <c r="J86" s="689"/>
      <c r="K86" s="689"/>
      <c r="L86" s="689"/>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1007</v>
      </c>
      <c r="B87" s="689"/>
      <c r="C87" s="689"/>
      <c r="D87" s="689"/>
      <c r="E87" s="689"/>
      <c r="F87" s="689"/>
      <c r="G87" s="689"/>
      <c r="H87" s="689"/>
      <c r="I87" s="689"/>
      <c r="J87" s="689"/>
      <c r="K87" s="689"/>
      <c r="L87" s="689"/>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1008</v>
      </c>
      <c r="B88" s="689"/>
      <c r="C88" s="689"/>
      <c r="D88" s="689"/>
      <c r="E88" s="689"/>
      <c r="F88" s="689"/>
      <c r="G88" s="689"/>
      <c r="H88" s="689"/>
      <c r="I88" s="689"/>
      <c r="J88" s="689"/>
      <c r="K88" s="689"/>
      <c r="L88" s="689"/>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1009</v>
      </c>
      <c r="B89" s="689"/>
      <c r="C89" s="689"/>
      <c r="D89" s="689"/>
      <c r="E89" s="689"/>
      <c r="F89" s="689"/>
      <c r="G89" s="689"/>
      <c r="H89" s="689"/>
      <c r="I89" s="689"/>
      <c r="J89" s="689"/>
      <c r="K89" s="689"/>
      <c r="L89" s="689"/>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1010</v>
      </c>
      <c r="B90" s="690"/>
      <c r="C90" s="690"/>
      <c r="D90" s="690"/>
      <c r="E90" s="690"/>
      <c r="F90" s="690"/>
      <c r="G90" s="690"/>
      <c r="H90" s="690"/>
      <c r="I90" s="690"/>
      <c r="J90" s="690"/>
      <c r="K90" s="690"/>
      <c r="L90" s="690"/>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1011</v>
      </c>
      <c r="B91" s="698"/>
      <c r="C91" s="699" t="str">
        <f t="array" ref="C91">IFERROR(INDEX('Riesgos de Corrupción'!$B$10:$BN$99,MATCH('Mapa Riesgo Corrupción'!B91,'Riesgos de Corrupción'!$B$10:$B$99,0),2),"")</f>
        <v/>
      </c>
      <c r="D91" s="695" t="str">
        <f t="array" ref="D91">IFERROR(INDEX('Riesgos de Corrupción'!$B$10:$BN$99,MATCH('Mapa Riesgo Corrupción'!B91,'Riesgos de Corrupción'!$B$10:$B$99,0),4),"")</f>
        <v/>
      </c>
      <c r="E91" s="696" t="str">
        <f t="array" ref="E91">IFERROR(INDEX('Riesgos de Corrupción'!$B$10:$BN$99,MATCH('Mapa Riesgo Corrupción'!B91,'Riesgos de Corrupción'!$B$10:$B$99,0),5),"")</f>
        <v/>
      </c>
      <c r="F91" s="694" t="str">
        <f t="array" ref="F91">IFERROR(INDEX('Riesgos de Corrupción'!$B$10:$BN$99,MATCH('Mapa Riesgo Corrupción'!B91,'Riesgos de Corrupción'!$B$10:$B$99,0),18),"")</f>
        <v/>
      </c>
      <c r="G91" s="694" t="str">
        <f t="array" ref="G91">IFERROR(INDEX('Riesgos de Corrupción'!$B$10:$BN$99,MATCH('Mapa Riesgo Corrupción'!B91,'Riesgos de Corrupción'!$B$10:$B$99,0),63),"")</f>
        <v/>
      </c>
      <c r="H91" s="697" t="str">
        <f t="array" ref="H91">IFERROR(INDEX('Riesgos de Corrupción'!$B$10:$BN$99,MATCH('Mapa Riesgo Corrupción'!B91,'Riesgos de Corrupción'!$B$10:$B$99,0),64),"")</f>
        <v/>
      </c>
      <c r="I91" s="694" t="str">
        <f t="array" ref="I91">IFERROR(INDEX('Controles de Corrupción'!$C$10:$AZ$251,MATCH('Mapa Riesgo Corrupción'!B91,'Controles de Corrupción'!$C$10:$C$251,0),33),"")</f>
        <v/>
      </c>
      <c r="J91" s="694" t="str">
        <f t="array" ref="J91">IFERROR(INDEX('Controles de Corrupción'!$C$10:$AZ$251,MATCH('Mapa Riesgo Corrupción'!B91,'Controles de Corrupción'!$C$10:$C$251,0),36),"")</f>
        <v/>
      </c>
      <c r="K91" s="694" t="str">
        <f t="array" ref="K91">IFERROR(INDEX('Controles de Corrupción'!$C$10:$AZ$251,MATCH('Mapa Riesgo Corrupción'!B91,'Controles de Corrupción'!$C$10:$C$251,0),37),"")</f>
        <v/>
      </c>
      <c r="L91" s="694"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1012</v>
      </c>
      <c r="B92" s="689"/>
      <c r="C92" s="689"/>
      <c r="D92" s="689"/>
      <c r="E92" s="689"/>
      <c r="F92" s="689"/>
      <c r="G92" s="689"/>
      <c r="H92" s="689"/>
      <c r="I92" s="689"/>
      <c r="J92" s="689"/>
      <c r="K92" s="689"/>
      <c r="L92" s="689"/>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1013</v>
      </c>
      <c r="B93" s="689"/>
      <c r="C93" s="689"/>
      <c r="D93" s="689"/>
      <c r="E93" s="689"/>
      <c r="F93" s="689"/>
      <c r="G93" s="689"/>
      <c r="H93" s="689"/>
      <c r="I93" s="689"/>
      <c r="J93" s="689"/>
      <c r="K93" s="689"/>
      <c r="L93" s="689"/>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1014</v>
      </c>
      <c r="B94" s="689"/>
      <c r="C94" s="689"/>
      <c r="D94" s="689"/>
      <c r="E94" s="689"/>
      <c r="F94" s="689"/>
      <c r="G94" s="689"/>
      <c r="H94" s="689"/>
      <c r="I94" s="689"/>
      <c r="J94" s="689"/>
      <c r="K94" s="689"/>
      <c r="L94" s="689"/>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1015</v>
      </c>
      <c r="B95" s="689"/>
      <c r="C95" s="689"/>
      <c r="D95" s="689"/>
      <c r="E95" s="689"/>
      <c r="F95" s="689"/>
      <c r="G95" s="689"/>
      <c r="H95" s="689"/>
      <c r="I95" s="689"/>
      <c r="J95" s="689"/>
      <c r="K95" s="689"/>
      <c r="L95" s="689"/>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1016</v>
      </c>
      <c r="B96" s="690"/>
      <c r="C96" s="690"/>
      <c r="D96" s="690"/>
      <c r="E96" s="690"/>
      <c r="F96" s="690"/>
      <c r="G96" s="690"/>
      <c r="H96" s="690"/>
      <c r="I96" s="690"/>
      <c r="J96" s="690"/>
      <c r="K96" s="690"/>
      <c r="L96" s="690"/>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1017</v>
      </c>
      <c r="B97" s="695"/>
      <c r="C97" s="695" t="str">
        <f t="array" ref="C97">IFERROR(INDEX('Riesgos de Corrupción'!$B$10:$BN$99,MATCH('Mapa Riesgo Corrupción'!B97,'Riesgos de Corrupción'!$B$10:$B$99,0),2),"")</f>
        <v/>
      </c>
      <c r="D97" s="695" t="str">
        <f t="array" ref="D97">IFERROR(INDEX('Riesgos de Corrupción'!$B$10:$BN$99,MATCH('Mapa Riesgo Corrupción'!B97,'Riesgos de Corrupción'!$B$10:$B$99,0),4),"")</f>
        <v/>
      </c>
      <c r="E97" s="696" t="str">
        <f t="array" ref="E97">IFERROR(INDEX('Riesgos de Corrupción'!$B$10:$BN$99,MATCH('Mapa Riesgo Corrupción'!B97,'Riesgos de Corrupción'!$B$10:$B$99,0),5),"")</f>
        <v/>
      </c>
      <c r="F97" s="694" t="str">
        <f t="array" ref="F97">IFERROR(INDEX('Riesgos de Corrupción'!$B$10:$BN$99,MATCH('Mapa Riesgo Corrupción'!B97,'Riesgos de Corrupción'!$B$10:$B$99,0),18),"")</f>
        <v/>
      </c>
      <c r="G97" s="694" t="str">
        <f t="array" ref="G97">IFERROR(INDEX('Riesgos de Corrupción'!$B$10:$BN$99,MATCH('Mapa Riesgo Corrupción'!B97,'Riesgos de Corrupción'!$B$10:$B$99,0),63),"")</f>
        <v/>
      </c>
      <c r="H97" s="697" t="str">
        <f t="array" ref="H97">IFERROR(INDEX('Riesgos de Corrupción'!$B$10:$BN$99,MATCH('Mapa Riesgo Corrupción'!B97,'Riesgos de Corrupción'!$B$10:$B$99,0),64),"")</f>
        <v/>
      </c>
      <c r="I97" s="694" t="str">
        <f t="array" ref="I97">IFERROR(INDEX('Controles de Corrupción'!$C$10:$AZ$251,MATCH('Mapa Riesgo Corrupción'!B97,'Controles de Corrupción'!$C$10:$C$251,0),33),"")</f>
        <v/>
      </c>
      <c r="J97" s="694" t="str">
        <f t="array" ref="J97">IFERROR(INDEX('Controles de Corrupción'!$C$10:$AZ$251,MATCH('Mapa Riesgo Corrupción'!B97,'Controles de Corrupción'!$C$10:$C$251,0),36),"")</f>
        <v/>
      </c>
      <c r="K97" s="694" t="str">
        <f t="array" ref="K97">IFERROR(INDEX('Controles de Corrupción'!$C$10:$AZ$251,MATCH('Mapa Riesgo Corrupción'!B97,'Controles de Corrupción'!$C$10:$C$251,0),37),"")</f>
        <v/>
      </c>
      <c r="L97" s="694"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1018</v>
      </c>
      <c r="B98" s="689"/>
      <c r="C98" s="689"/>
      <c r="D98" s="689"/>
      <c r="E98" s="689"/>
      <c r="F98" s="689"/>
      <c r="G98" s="689"/>
      <c r="H98" s="689"/>
      <c r="I98" s="689"/>
      <c r="J98" s="689"/>
      <c r="K98" s="689"/>
      <c r="L98" s="689"/>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1019</v>
      </c>
      <c r="B99" s="689"/>
      <c r="C99" s="689"/>
      <c r="D99" s="689"/>
      <c r="E99" s="689"/>
      <c r="F99" s="689"/>
      <c r="G99" s="689"/>
      <c r="H99" s="689"/>
      <c r="I99" s="689"/>
      <c r="J99" s="689"/>
      <c r="K99" s="689"/>
      <c r="L99" s="689"/>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1020</v>
      </c>
      <c r="B100" s="689"/>
      <c r="C100" s="689"/>
      <c r="D100" s="689"/>
      <c r="E100" s="689"/>
      <c r="F100" s="689"/>
      <c r="G100" s="689"/>
      <c r="H100" s="689"/>
      <c r="I100" s="689"/>
      <c r="J100" s="689"/>
      <c r="K100" s="689"/>
      <c r="L100" s="689"/>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1021</v>
      </c>
      <c r="B101" s="689"/>
      <c r="C101" s="689"/>
      <c r="D101" s="689"/>
      <c r="E101" s="689"/>
      <c r="F101" s="689"/>
      <c r="G101" s="689"/>
      <c r="H101" s="689"/>
      <c r="I101" s="689"/>
      <c r="J101" s="689"/>
      <c r="K101" s="689"/>
      <c r="L101" s="689"/>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1022</v>
      </c>
      <c r="B102" s="690"/>
      <c r="C102" s="690"/>
      <c r="D102" s="690"/>
      <c r="E102" s="690"/>
      <c r="F102" s="690"/>
      <c r="G102" s="690"/>
      <c r="H102" s="690"/>
      <c r="I102" s="690"/>
      <c r="J102" s="690"/>
      <c r="K102" s="690"/>
      <c r="L102" s="690"/>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1023</v>
      </c>
      <c r="B103" s="695"/>
      <c r="C103" s="695" t="str">
        <f t="array" ref="C103">IFERROR(INDEX('Riesgos de Corrupción'!$B$10:$BN$99,MATCH('Mapa Riesgo Corrupción'!B103,'Riesgos de Corrupción'!$B$10:$B$99,0),2),"")</f>
        <v/>
      </c>
      <c r="D103" s="695" t="str">
        <f t="array" ref="D103">IFERROR(INDEX('Riesgos de Corrupción'!$B$10:$BN$99,MATCH('Mapa Riesgo Corrupción'!B103,'Riesgos de Corrupción'!$B$10:$B$99,0),4),"")</f>
        <v/>
      </c>
      <c r="E103" s="696" t="str">
        <f t="array" ref="E103">IFERROR(INDEX('Riesgos de Corrupción'!$B$10:$BN$99,MATCH('Mapa Riesgo Corrupción'!B103,'Riesgos de Corrupción'!$B$10:$B$99,0),5),"")</f>
        <v/>
      </c>
      <c r="F103" s="694" t="str">
        <f t="array" ref="F103">IFERROR(INDEX('Riesgos de Corrupción'!$B$10:$BN$99,MATCH('Mapa Riesgo Corrupción'!B103,'Riesgos de Corrupción'!$B$10:$B$99,0),18),"")</f>
        <v/>
      </c>
      <c r="G103" s="694" t="str">
        <f t="array" ref="G103">IFERROR(INDEX('Riesgos de Corrupción'!$B$10:$BN$99,MATCH('Mapa Riesgo Corrupción'!B103,'Riesgos de Corrupción'!$B$10:$B$99,0),63),"")</f>
        <v/>
      </c>
      <c r="H103" s="697" t="str">
        <f t="array" ref="H103">IFERROR(INDEX('Riesgos de Corrupción'!$B$10:$BN$99,MATCH('Mapa Riesgo Corrupción'!B103,'Riesgos de Corrupción'!$B$10:$B$99,0),64),"")</f>
        <v/>
      </c>
      <c r="I103" s="694" t="str">
        <f t="array" ref="I103">IFERROR(INDEX('Controles de Corrupción'!$C$10:$AZ$251,MATCH('Mapa Riesgo Corrupción'!B103,'Controles de Corrupción'!$C$10:$C$251,0),33),"")</f>
        <v/>
      </c>
      <c r="J103" s="694" t="str">
        <f t="array" ref="J103">IFERROR(INDEX('Controles de Corrupción'!$C$10:$AZ$251,MATCH('Mapa Riesgo Corrupción'!B103,'Controles de Corrupción'!$C$10:$C$251,0),36),"")</f>
        <v/>
      </c>
      <c r="K103" s="694" t="str">
        <f t="array" ref="K103">IFERROR(INDEX('Controles de Corrupción'!$C$10:$AZ$251,MATCH('Mapa Riesgo Corrupción'!B103,'Controles de Corrupción'!$C$10:$C$251,0),37),"")</f>
        <v/>
      </c>
      <c r="L103" s="694"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1024</v>
      </c>
      <c r="B104" s="689"/>
      <c r="C104" s="689"/>
      <c r="D104" s="689"/>
      <c r="E104" s="689"/>
      <c r="F104" s="689"/>
      <c r="G104" s="689"/>
      <c r="H104" s="689"/>
      <c r="I104" s="689"/>
      <c r="J104" s="689"/>
      <c r="K104" s="689"/>
      <c r="L104" s="689"/>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1025</v>
      </c>
      <c r="B105" s="689"/>
      <c r="C105" s="689"/>
      <c r="D105" s="689"/>
      <c r="E105" s="689"/>
      <c r="F105" s="689"/>
      <c r="G105" s="689"/>
      <c r="H105" s="689"/>
      <c r="I105" s="689"/>
      <c r="J105" s="689"/>
      <c r="K105" s="689"/>
      <c r="L105" s="689"/>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1026</v>
      </c>
      <c r="B106" s="689"/>
      <c r="C106" s="689"/>
      <c r="D106" s="689"/>
      <c r="E106" s="689"/>
      <c r="F106" s="689"/>
      <c r="G106" s="689"/>
      <c r="H106" s="689"/>
      <c r="I106" s="689"/>
      <c r="J106" s="689"/>
      <c r="K106" s="689"/>
      <c r="L106" s="689"/>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1027</v>
      </c>
      <c r="B107" s="689"/>
      <c r="C107" s="689"/>
      <c r="D107" s="689"/>
      <c r="E107" s="689"/>
      <c r="F107" s="689"/>
      <c r="G107" s="689"/>
      <c r="H107" s="689"/>
      <c r="I107" s="689"/>
      <c r="J107" s="689"/>
      <c r="K107" s="689"/>
      <c r="L107" s="689"/>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1028</v>
      </c>
      <c r="B108" s="690"/>
      <c r="C108" s="690"/>
      <c r="D108" s="690"/>
      <c r="E108" s="690"/>
      <c r="F108" s="690"/>
      <c r="G108" s="690"/>
      <c r="H108" s="690"/>
      <c r="I108" s="690"/>
      <c r="J108" s="690"/>
      <c r="K108" s="690"/>
      <c r="L108" s="690"/>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1029</v>
      </c>
      <c r="B109" s="695"/>
      <c r="C109" s="695" t="str">
        <f t="array" ref="C109">IFERROR(INDEX('Riesgos de Corrupción'!$B$10:$BN$99,MATCH('Mapa Riesgo Corrupción'!B109,'Riesgos de Corrupción'!$B$10:$B$99,0),2),"")</f>
        <v/>
      </c>
      <c r="D109" s="695" t="str">
        <f t="array" ref="D109">IFERROR(INDEX('Riesgos de Corrupción'!$B$10:$BN$99,MATCH('Mapa Riesgo Corrupción'!B109,'Riesgos de Corrupción'!$B$10:$B$99,0),4),"")</f>
        <v/>
      </c>
      <c r="E109" s="696" t="str">
        <f t="array" ref="E109">IFERROR(INDEX('Riesgos de Corrupción'!$B$10:$BN$99,MATCH('Mapa Riesgo Corrupción'!B109,'Riesgos de Corrupción'!$B$10:$B$99,0),5),"")</f>
        <v/>
      </c>
      <c r="F109" s="694" t="str">
        <f t="array" ref="F109">IFERROR(INDEX('Riesgos de Corrupción'!$B$10:$BN$99,MATCH('Mapa Riesgo Corrupción'!B109,'Riesgos de Corrupción'!$B$10:$B$99,0),18),"")</f>
        <v/>
      </c>
      <c r="G109" s="694" t="str">
        <f t="array" ref="G109">IFERROR(INDEX('Riesgos de Corrupción'!$B$10:$BN$99,MATCH('Mapa Riesgo Corrupción'!B109,'Riesgos de Corrupción'!$B$10:$B$99,0),63),"")</f>
        <v/>
      </c>
      <c r="H109" s="697" t="str">
        <f t="array" ref="H109">IFERROR(INDEX('Riesgos de Corrupción'!$B$10:$BN$99,MATCH('Mapa Riesgo Corrupción'!B109,'Riesgos de Corrupción'!$B$10:$B$99,0),64),"")</f>
        <v/>
      </c>
      <c r="I109" s="694" t="str">
        <f t="array" ref="I109">IFERROR(INDEX('Controles de Corrupción'!$C$10:$AZ$251,MATCH('Mapa Riesgo Corrupción'!B109,'Controles de Corrupción'!$C$10:$C$251,0),33),"")</f>
        <v/>
      </c>
      <c r="J109" s="694" t="str">
        <f t="array" ref="J109">IFERROR(INDEX('Controles de Corrupción'!$C$10:$AZ$251,MATCH('Mapa Riesgo Corrupción'!B109,'Controles de Corrupción'!$C$10:$C$251,0),36),"")</f>
        <v/>
      </c>
      <c r="K109" s="694" t="str">
        <f t="array" ref="K109">IFERROR(INDEX('Controles de Corrupción'!$C$10:$AZ$251,MATCH('Mapa Riesgo Corrupción'!B109,'Controles de Corrupción'!$C$10:$C$251,0),37),"")</f>
        <v/>
      </c>
      <c r="L109" s="694"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1030</v>
      </c>
      <c r="B110" s="689"/>
      <c r="C110" s="689"/>
      <c r="D110" s="689"/>
      <c r="E110" s="689"/>
      <c r="F110" s="689"/>
      <c r="G110" s="689"/>
      <c r="H110" s="689"/>
      <c r="I110" s="689"/>
      <c r="J110" s="689"/>
      <c r="K110" s="689"/>
      <c r="L110" s="689"/>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1031</v>
      </c>
      <c r="B111" s="689"/>
      <c r="C111" s="689"/>
      <c r="D111" s="689"/>
      <c r="E111" s="689"/>
      <c r="F111" s="689"/>
      <c r="G111" s="689"/>
      <c r="H111" s="689"/>
      <c r="I111" s="689"/>
      <c r="J111" s="689"/>
      <c r="K111" s="689"/>
      <c r="L111" s="689"/>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1032</v>
      </c>
      <c r="B112" s="689"/>
      <c r="C112" s="689"/>
      <c r="D112" s="689"/>
      <c r="E112" s="689"/>
      <c r="F112" s="689"/>
      <c r="G112" s="689"/>
      <c r="H112" s="689"/>
      <c r="I112" s="689"/>
      <c r="J112" s="689"/>
      <c r="K112" s="689"/>
      <c r="L112" s="689"/>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1033</v>
      </c>
      <c r="B113" s="689"/>
      <c r="C113" s="689"/>
      <c r="D113" s="689"/>
      <c r="E113" s="689"/>
      <c r="F113" s="689"/>
      <c r="G113" s="689"/>
      <c r="H113" s="689"/>
      <c r="I113" s="689"/>
      <c r="J113" s="689"/>
      <c r="K113" s="689"/>
      <c r="L113" s="689"/>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1034</v>
      </c>
      <c r="B114" s="690"/>
      <c r="C114" s="690"/>
      <c r="D114" s="690"/>
      <c r="E114" s="690"/>
      <c r="F114" s="690"/>
      <c r="G114" s="690"/>
      <c r="H114" s="690"/>
      <c r="I114" s="690"/>
      <c r="J114" s="690"/>
      <c r="K114" s="690"/>
      <c r="L114" s="690"/>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1035</v>
      </c>
      <c r="B115" s="695"/>
      <c r="C115" s="695" t="str">
        <f t="array" ref="C115">IFERROR(INDEX('Riesgos de Corrupción'!$B$10:$BN$99,MATCH('Mapa Riesgo Corrupción'!B115,'Riesgos de Corrupción'!$B$10:$B$99,0),2),"")</f>
        <v/>
      </c>
      <c r="D115" s="695" t="str">
        <f t="array" ref="D115">IFERROR(INDEX('Riesgos de Corrupción'!$B$10:$BN$99,MATCH('Mapa Riesgo Corrupción'!B115,'Riesgos de Corrupción'!$B$10:$B$99,0),4),"")</f>
        <v/>
      </c>
      <c r="E115" s="696" t="str">
        <f t="array" ref="E115">IFERROR(INDEX('Riesgos de Corrupción'!$B$10:$BN$99,MATCH('Mapa Riesgo Corrupción'!B115,'Riesgos de Corrupción'!$B$10:$B$99,0),5),"")</f>
        <v/>
      </c>
      <c r="F115" s="694" t="str">
        <f t="array" ref="F115">IFERROR(INDEX('Riesgos de Corrupción'!$B$10:$BN$99,MATCH('Mapa Riesgo Corrupción'!B115,'Riesgos de Corrupción'!$B$10:$B$99,0),18),"")</f>
        <v/>
      </c>
      <c r="G115" s="694" t="str">
        <f t="array" ref="G115">IFERROR(INDEX('Riesgos de Corrupción'!$B$10:$BN$99,MATCH('Mapa Riesgo Corrupción'!B115,'Riesgos de Corrupción'!$B$10:$B$99,0),63),"")</f>
        <v/>
      </c>
      <c r="H115" s="697" t="str">
        <f t="array" ref="H115">IFERROR(INDEX('Riesgos de Corrupción'!$B$10:$BN$99,MATCH('Mapa Riesgo Corrupción'!B115,'Riesgos de Corrupción'!$B$10:$B$99,0),64),"")</f>
        <v/>
      </c>
      <c r="I115" s="694" t="str">
        <f t="array" ref="I115">IFERROR(INDEX('Controles de Corrupción'!$C$10:$AZ$251,MATCH('Mapa Riesgo Corrupción'!B115,'Controles de Corrupción'!$C$10:$C$251,0),33),"")</f>
        <v/>
      </c>
      <c r="J115" s="694" t="str">
        <f t="array" ref="J115">IFERROR(INDEX('Controles de Corrupción'!$C$10:$AZ$251,MATCH('Mapa Riesgo Corrupción'!B115,'Controles de Corrupción'!$C$10:$C$251,0),36),"")</f>
        <v/>
      </c>
      <c r="K115" s="694" t="str">
        <f t="array" ref="K115">IFERROR(INDEX('Controles de Corrupción'!$C$10:$AZ$251,MATCH('Mapa Riesgo Corrupción'!B115,'Controles de Corrupción'!$C$10:$C$251,0),37),"")</f>
        <v/>
      </c>
      <c r="L115" s="694"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1036</v>
      </c>
      <c r="B116" s="689"/>
      <c r="C116" s="689"/>
      <c r="D116" s="689"/>
      <c r="E116" s="689"/>
      <c r="F116" s="689"/>
      <c r="G116" s="689"/>
      <c r="H116" s="689"/>
      <c r="I116" s="689"/>
      <c r="J116" s="689"/>
      <c r="K116" s="689"/>
      <c r="L116" s="689"/>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1037</v>
      </c>
      <c r="B117" s="689"/>
      <c r="C117" s="689"/>
      <c r="D117" s="689"/>
      <c r="E117" s="689"/>
      <c r="F117" s="689"/>
      <c r="G117" s="689"/>
      <c r="H117" s="689"/>
      <c r="I117" s="689"/>
      <c r="J117" s="689"/>
      <c r="K117" s="689"/>
      <c r="L117" s="689"/>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1038</v>
      </c>
      <c r="B118" s="689"/>
      <c r="C118" s="689"/>
      <c r="D118" s="689"/>
      <c r="E118" s="689"/>
      <c r="F118" s="689"/>
      <c r="G118" s="689"/>
      <c r="H118" s="689"/>
      <c r="I118" s="689"/>
      <c r="J118" s="689"/>
      <c r="K118" s="689"/>
      <c r="L118" s="689"/>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1039</v>
      </c>
      <c r="B119" s="689"/>
      <c r="C119" s="689"/>
      <c r="D119" s="689"/>
      <c r="E119" s="689"/>
      <c r="F119" s="689"/>
      <c r="G119" s="689"/>
      <c r="H119" s="689"/>
      <c r="I119" s="689"/>
      <c r="J119" s="689"/>
      <c r="K119" s="689"/>
      <c r="L119" s="689"/>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1040</v>
      </c>
      <c r="B120" s="690"/>
      <c r="C120" s="690"/>
      <c r="D120" s="690"/>
      <c r="E120" s="690"/>
      <c r="F120" s="690"/>
      <c r="G120" s="690"/>
      <c r="H120" s="690"/>
      <c r="I120" s="690"/>
      <c r="J120" s="690"/>
      <c r="K120" s="690"/>
      <c r="L120" s="690"/>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1041</v>
      </c>
      <c r="B121" s="695"/>
      <c r="C121" s="695" t="str">
        <f t="array" ref="C121">IFERROR(INDEX('Riesgos de Corrupción'!$B$10:$BN$99,MATCH('Mapa Riesgo Corrupción'!B121,'Riesgos de Corrupción'!$B$10:$B$99,0),2),"")</f>
        <v/>
      </c>
      <c r="D121" s="695" t="str">
        <f t="array" ref="D121">IFERROR(INDEX('Riesgos de Corrupción'!$B$10:$BN$99,MATCH('Mapa Riesgo Corrupción'!B121,'Riesgos de Corrupción'!$B$10:$B$99,0),4),"")</f>
        <v/>
      </c>
      <c r="E121" s="696" t="str">
        <f t="array" ref="E121">IFERROR(INDEX('Riesgos de Corrupción'!$B$10:$BN$99,MATCH('Mapa Riesgo Corrupción'!B121,'Riesgos de Corrupción'!$B$10:$B$99,0),5),"")</f>
        <v/>
      </c>
      <c r="F121" s="694" t="str">
        <f t="array" ref="F121">IFERROR(INDEX('Riesgos de Corrupción'!$B$10:$BN$99,MATCH('Mapa Riesgo Corrupción'!B121,'Riesgos de Corrupción'!$B$10:$B$99,0),18),"")</f>
        <v/>
      </c>
      <c r="G121" s="694" t="str">
        <f t="array" ref="G121">IFERROR(INDEX('Riesgos de Corrupción'!$B$10:$BN$99,MATCH('Mapa Riesgo Corrupción'!B121,'Riesgos de Corrupción'!$B$10:$B$99,0),63),"")</f>
        <v/>
      </c>
      <c r="H121" s="697" t="str">
        <f t="array" ref="H121">IFERROR(INDEX('Riesgos de Corrupción'!$B$10:$BN$99,MATCH('Mapa Riesgo Corrupción'!B121,'Riesgos de Corrupción'!$B$10:$B$99,0),64),"")</f>
        <v/>
      </c>
      <c r="I121" s="694" t="str">
        <f t="array" ref="I121">IFERROR(INDEX('Controles de Corrupción'!$C$10:$AZ$251,MATCH('Mapa Riesgo Corrupción'!B121,'Controles de Corrupción'!$C$10:$C$251,0),33),"")</f>
        <v/>
      </c>
      <c r="J121" s="694" t="str">
        <f t="array" ref="J121">IFERROR(INDEX('Controles de Corrupción'!$C$10:$AZ$251,MATCH('Mapa Riesgo Corrupción'!B121,'Controles de Corrupción'!$C$10:$C$251,0),36),"")</f>
        <v/>
      </c>
      <c r="K121" s="694" t="str">
        <f t="array" ref="K121">IFERROR(INDEX('Controles de Corrupción'!$C$10:$AZ$251,MATCH('Mapa Riesgo Corrupción'!B121,'Controles de Corrupción'!$C$10:$C$251,0),37),"")</f>
        <v/>
      </c>
      <c r="L121" s="694"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1042</v>
      </c>
      <c r="B122" s="689"/>
      <c r="C122" s="689"/>
      <c r="D122" s="689"/>
      <c r="E122" s="689"/>
      <c r="F122" s="689"/>
      <c r="G122" s="689"/>
      <c r="H122" s="689"/>
      <c r="I122" s="689"/>
      <c r="J122" s="689"/>
      <c r="K122" s="689"/>
      <c r="L122" s="689"/>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1043</v>
      </c>
      <c r="B123" s="689"/>
      <c r="C123" s="689"/>
      <c r="D123" s="689"/>
      <c r="E123" s="689"/>
      <c r="F123" s="689"/>
      <c r="G123" s="689"/>
      <c r="H123" s="689"/>
      <c r="I123" s="689"/>
      <c r="J123" s="689"/>
      <c r="K123" s="689"/>
      <c r="L123" s="689"/>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1044</v>
      </c>
      <c r="B124" s="689"/>
      <c r="C124" s="689"/>
      <c r="D124" s="689"/>
      <c r="E124" s="689"/>
      <c r="F124" s="689"/>
      <c r="G124" s="689"/>
      <c r="H124" s="689"/>
      <c r="I124" s="689"/>
      <c r="J124" s="689"/>
      <c r="K124" s="689"/>
      <c r="L124" s="689"/>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1045</v>
      </c>
      <c r="B125" s="689"/>
      <c r="C125" s="689"/>
      <c r="D125" s="689"/>
      <c r="E125" s="689"/>
      <c r="F125" s="689"/>
      <c r="G125" s="689"/>
      <c r="H125" s="689"/>
      <c r="I125" s="689"/>
      <c r="J125" s="689"/>
      <c r="K125" s="689"/>
      <c r="L125" s="689"/>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1046</v>
      </c>
      <c r="B126" s="690"/>
      <c r="C126" s="690"/>
      <c r="D126" s="690"/>
      <c r="E126" s="690"/>
      <c r="F126" s="690"/>
      <c r="G126" s="690"/>
      <c r="H126" s="690"/>
      <c r="I126" s="690"/>
      <c r="J126" s="690"/>
      <c r="K126" s="690"/>
      <c r="L126" s="690"/>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1047</v>
      </c>
      <c r="B127" s="695"/>
      <c r="C127" s="695" t="str">
        <f t="array" ref="C127">IFERROR(INDEX('Riesgos de Corrupción'!$B$10:$BN$99,MATCH('Mapa Riesgo Corrupción'!B127,'Riesgos de Corrupción'!$B$10:$B$99,0),2),"")</f>
        <v/>
      </c>
      <c r="D127" s="695" t="str">
        <f t="array" ref="D127">IFERROR(INDEX('Riesgos de Corrupción'!$B$10:$BN$99,MATCH('Mapa Riesgo Corrupción'!B127,'Riesgos de Corrupción'!$B$10:$B$99,0),4),"")</f>
        <v/>
      </c>
      <c r="E127" s="696" t="str">
        <f t="array" ref="E127">IFERROR(INDEX('Riesgos de Corrupción'!$B$10:$BN$99,MATCH('Mapa Riesgo Corrupción'!B127,'Riesgos de Corrupción'!$B$10:$B$99,0),5),"")</f>
        <v/>
      </c>
      <c r="F127" s="694" t="str">
        <f t="array" ref="F127">IFERROR(INDEX('Riesgos de Corrupción'!$B$10:$BN$99,MATCH('Mapa Riesgo Corrupción'!B127,'Riesgos de Corrupción'!$B$10:$B$99,0),18),"")</f>
        <v/>
      </c>
      <c r="G127" s="694" t="str">
        <f t="array" ref="G127">IFERROR(INDEX('Riesgos de Corrupción'!$B$10:$BN$99,MATCH('Mapa Riesgo Corrupción'!B127,'Riesgos de Corrupción'!$B$10:$B$99,0),63),"")</f>
        <v/>
      </c>
      <c r="H127" s="697" t="str">
        <f t="array" ref="H127">IFERROR(INDEX('Riesgos de Corrupción'!$B$10:$BN$99,MATCH('Mapa Riesgo Corrupción'!B127,'Riesgos de Corrupción'!$B$10:$B$99,0),64),"")</f>
        <v/>
      </c>
      <c r="I127" s="694" t="str">
        <f t="array" ref="I127">IFERROR(INDEX('Controles de Corrupción'!$C$10:$AZ$251,MATCH('Mapa Riesgo Corrupción'!B127,'Controles de Corrupción'!$C$10:$C$251,0),33),"")</f>
        <v/>
      </c>
      <c r="J127" s="694" t="str">
        <f t="array" ref="J127">IFERROR(INDEX('Controles de Corrupción'!$C$10:$AZ$251,MATCH('Mapa Riesgo Corrupción'!B127,'Controles de Corrupción'!$C$10:$C$251,0),36),"")</f>
        <v/>
      </c>
      <c r="K127" s="694" t="str">
        <f t="array" ref="K127">IFERROR(INDEX('Controles de Corrupción'!$C$10:$AZ$251,MATCH('Mapa Riesgo Corrupción'!B127,'Controles de Corrupción'!$C$10:$C$251,0),37),"")</f>
        <v/>
      </c>
      <c r="L127" s="694"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1048</v>
      </c>
      <c r="B128" s="689"/>
      <c r="C128" s="689"/>
      <c r="D128" s="689"/>
      <c r="E128" s="689"/>
      <c r="F128" s="689"/>
      <c r="G128" s="689"/>
      <c r="H128" s="689"/>
      <c r="I128" s="689"/>
      <c r="J128" s="689"/>
      <c r="K128" s="689"/>
      <c r="L128" s="689"/>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1049</v>
      </c>
      <c r="B129" s="689"/>
      <c r="C129" s="689"/>
      <c r="D129" s="689"/>
      <c r="E129" s="689"/>
      <c r="F129" s="689"/>
      <c r="G129" s="689"/>
      <c r="H129" s="689"/>
      <c r="I129" s="689"/>
      <c r="J129" s="689"/>
      <c r="K129" s="689"/>
      <c r="L129" s="689"/>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1050</v>
      </c>
      <c r="B130" s="689"/>
      <c r="C130" s="689"/>
      <c r="D130" s="689"/>
      <c r="E130" s="689"/>
      <c r="F130" s="689"/>
      <c r="G130" s="689"/>
      <c r="H130" s="689"/>
      <c r="I130" s="689"/>
      <c r="J130" s="689"/>
      <c r="K130" s="689"/>
      <c r="L130" s="689"/>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1051</v>
      </c>
      <c r="B131" s="689"/>
      <c r="C131" s="689"/>
      <c r="D131" s="689"/>
      <c r="E131" s="689"/>
      <c r="F131" s="689"/>
      <c r="G131" s="689"/>
      <c r="H131" s="689"/>
      <c r="I131" s="689"/>
      <c r="J131" s="689"/>
      <c r="K131" s="689"/>
      <c r="L131" s="689"/>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1052</v>
      </c>
      <c r="B132" s="690"/>
      <c r="C132" s="690"/>
      <c r="D132" s="690"/>
      <c r="E132" s="690"/>
      <c r="F132" s="690"/>
      <c r="G132" s="690"/>
      <c r="H132" s="690"/>
      <c r="I132" s="690"/>
      <c r="J132" s="690"/>
      <c r="K132" s="690"/>
      <c r="L132" s="690"/>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1053</v>
      </c>
      <c r="B133" s="695"/>
      <c r="C133" s="695" t="str">
        <f t="array" ref="C133">IFERROR(INDEX('Riesgos de Corrupción'!$B$10:$BN$99,MATCH('Mapa Riesgo Corrupción'!B133,'Riesgos de Corrupción'!$B$10:$B$99,0),2),"")</f>
        <v/>
      </c>
      <c r="D133" s="695" t="str">
        <f t="array" ref="D133">IFERROR(INDEX('Riesgos de Corrupción'!$B$10:$BN$99,MATCH('Mapa Riesgo Corrupción'!B133,'Riesgos de Corrupción'!$B$10:$B$99,0),4),"")</f>
        <v/>
      </c>
      <c r="E133" s="696" t="str">
        <f t="array" ref="E133">IFERROR(INDEX('Riesgos de Corrupción'!$B$10:$BN$99,MATCH('Mapa Riesgo Corrupción'!B133,'Riesgos de Corrupción'!$B$10:$B$99,0),5),"")</f>
        <v/>
      </c>
      <c r="F133" s="694" t="str">
        <f t="array" ref="F133">IFERROR(INDEX('Riesgos de Corrupción'!$B$10:$BN$99,MATCH('Mapa Riesgo Corrupción'!B133,'Riesgos de Corrupción'!$B$10:$B$99,0),18),"")</f>
        <v/>
      </c>
      <c r="G133" s="694" t="str">
        <f t="array" ref="G133">IFERROR(INDEX('Riesgos de Corrupción'!$B$10:$BN$99,MATCH('Mapa Riesgo Corrupción'!B133,'Riesgos de Corrupción'!$B$10:$B$99,0),63),"")</f>
        <v/>
      </c>
      <c r="H133" s="697" t="str">
        <f t="array" ref="H133">IFERROR(INDEX('Riesgos de Corrupción'!$B$10:$BN$99,MATCH('Mapa Riesgo Corrupción'!B133,'Riesgos de Corrupción'!$B$10:$B$99,0),64),"")</f>
        <v/>
      </c>
      <c r="I133" s="694" t="str">
        <f t="array" ref="I133">IFERROR(INDEX('Controles de Corrupción'!$C$10:$AZ$251,MATCH('Mapa Riesgo Corrupción'!B133,'Controles de Corrupción'!$C$10:$C$251,0),33),"")</f>
        <v/>
      </c>
      <c r="J133" s="694" t="str">
        <f t="array" ref="J133">IFERROR(INDEX('Controles de Corrupción'!$C$10:$AZ$251,MATCH('Mapa Riesgo Corrupción'!B133,'Controles de Corrupción'!$C$10:$C$251,0),36),"")</f>
        <v/>
      </c>
      <c r="K133" s="694" t="str">
        <f t="array" ref="K133">IFERROR(INDEX('Controles de Corrupción'!$C$10:$AZ$251,MATCH('Mapa Riesgo Corrupción'!B133,'Controles de Corrupción'!$C$10:$C$251,0),37),"")</f>
        <v/>
      </c>
      <c r="L133" s="694"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1054</v>
      </c>
      <c r="B134" s="689"/>
      <c r="C134" s="689"/>
      <c r="D134" s="689"/>
      <c r="E134" s="689"/>
      <c r="F134" s="689"/>
      <c r="G134" s="689"/>
      <c r="H134" s="689"/>
      <c r="I134" s="689"/>
      <c r="J134" s="689"/>
      <c r="K134" s="689"/>
      <c r="L134" s="689"/>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1055</v>
      </c>
      <c r="B135" s="689"/>
      <c r="C135" s="689"/>
      <c r="D135" s="689"/>
      <c r="E135" s="689"/>
      <c r="F135" s="689"/>
      <c r="G135" s="689"/>
      <c r="H135" s="689"/>
      <c r="I135" s="689"/>
      <c r="J135" s="689"/>
      <c r="K135" s="689"/>
      <c r="L135" s="689"/>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1056</v>
      </c>
      <c r="B136" s="689"/>
      <c r="C136" s="689"/>
      <c r="D136" s="689"/>
      <c r="E136" s="689"/>
      <c r="F136" s="689"/>
      <c r="G136" s="689"/>
      <c r="H136" s="689"/>
      <c r="I136" s="689"/>
      <c r="J136" s="689"/>
      <c r="K136" s="689"/>
      <c r="L136" s="689"/>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1057</v>
      </c>
      <c r="B137" s="689"/>
      <c r="C137" s="689"/>
      <c r="D137" s="689"/>
      <c r="E137" s="689"/>
      <c r="F137" s="689"/>
      <c r="G137" s="689"/>
      <c r="H137" s="689"/>
      <c r="I137" s="689"/>
      <c r="J137" s="689"/>
      <c r="K137" s="689"/>
      <c r="L137" s="689"/>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1058</v>
      </c>
      <c r="B138" s="690"/>
      <c r="C138" s="690"/>
      <c r="D138" s="690"/>
      <c r="E138" s="690"/>
      <c r="F138" s="690"/>
      <c r="G138" s="690"/>
      <c r="H138" s="690"/>
      <c r="I138" s="690"/>
      <c r="J138" s="690"/>
      <c r="K138" s="690"/>
      <c r="L138" s="690"/>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1059</v>
      </c>
      <c r="B139" s="695"/>
      <c r="C139" s="695" t="str">
        <f t="array" ref="C139">IFERROR(INDEX('Riesgos de Corrupción'!$B$10:$BN$99,MATCH('Mapa Riesgo Corrupción'!B139,'Riesgos de Corrupción'!$B$10:$B$99,0),2),"")</f>
        <v/>
      </c>
      <c r="D139" s="695" t="str">
        <f t="array" ref="D139">IFERROR(INDEX('Riesgos de Corrupción'!$B$10:$BN$99,MATCH('Mapa Riesgo Corrupción'!B139,'Riesgos de Corrupción'!$B$10:$B$99,0),4),"")</f>
        <v/>
      </c>
      <c r="E139" s="696" t="str">
        <f t="array" ref="E139">IFERROR(INDEX('Riesgos de Corrupción'!$B$10:$BN$99,MATCH('Mapa Riesgo Corrupción'!B139,'Riesgos de Corrupción'!$B$10:$B$99,0),5),"")</f>
        <v/>
      </c>
      <c r="F139" s="694" t="str">
        <f t="array" ref="F139">IFERROR(INDEX('Riesgos de Corrupción'!$B$10:$BN$99,MATCH('Mapa Riesgo Corrupción'!B139,'Riesgos de Corrupción'!$B$10:$B$99,0),18),"")</f>
        <v/>
      </c>
      <c r="G139" s="694" t="str">
        <f t="array" ref="G139">IFERROR(INDEX('Riesgos de Corrupción'!$B$10:$BN$99,MATCH('Mapa Riesgo Corrupción'!B139,'Riesgos de Corrupción'!$B$10:$B$99,0),63),"")</f>
        <v/>
      </c>
      <c r="H139" s="697" t="str">
        <f t="array" ref="H139">IFERROR(INDEX('Riesgos de Corrupción'!$B$10:$BN$99,MATCH('Mapa Riesgo Corrupción'!B139,'Riesgos de Corrupción'!$B$10:$B$99,0),64),"")</f>
        <v/>
      </c>
      <c r="I139" s="694" t="str">
        <f t="array" ref="I139">IFERROR(INDEX('Controles de Corrupción'!$C$10:$AZ$251,MATCH('Mapa Riesgo Corrupción'!B139,'Controles de Corrupción'!$C$10:$C$251,0),33),"")</f>
        <v/>
      </c>
      <c r="J139" s="694" t="str">
        <f t="array" ref="J139">IFERROR(INDEX('Controles de Corrupción'!$C$10:$AZ$251,MATCH('Mapa Riesgo Corrupción'!B139,'Controles de Corrupción'!$C$10:$C$251,0),36),"")</f>
        <v/>
      </c>
      <c r="K139" s="694" t="str">
        <f t="array" ref="K139">IFERROR(INDEX('Controles de Corrupción'!$C$10:$AZ$251,MATCH('Mapa Riesgo Corrupción'!B139,'Controles de Corrupción'!$C$10:$C$251,0),37),"")</f>
        <v/>
      </c>
      <c r="L139" s="694"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1060</v>
      </c>
      <c r="B140" s="689"/>
      <c r="C140" s="689"/>
      <c r="D140" s="689"/>
      <c r="E140" s="689"/>
      <c r="F140" s="689"/>
      <c r="G140" s="689"/>
      <c r="H140" s="689"/>
      <c r="I140" s="689"/>
      <c r="J140" s="689"/>
      <c r="K140" s="689"/>
      <c r="L140" s="689"/>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1061</v>
      </c>
      <c r="B141" s="689"/>
      <c r="C141" s="689"/>
      <c r="D141" s="689"/>
      <c r="E141" s="689"/>
      <c r="F141" s="689"/>
      <c r="G141" s="689"/>
      <c r="H141" s="689"/>
      <c r="I141" s="689"/>
      <c r="J141" s="689"/>
      <c r="K141" s="689"/>
      <c r="L141" s="689"/>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1062</v>
      </c>
      <c r="B142" s="689"/>
      <c r="C142" s="689"/>
      <c r="D142" s="689"/>
      <c r="E142" s="689"/>
      <c r="F142" s="689"/>
      <c r="G142" s="689"/>
      <c r="H142" s="689"/>
      <c r="I142" s="689"/>
      <c r="J142" s="689"/>
      <c r="K142" s="689"/>
      <c r="L142" s="689"/>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1063</v>
      </c>
      <c r="B143" s="689"/>
      <c r="C143" s="689"/>
      <c r="D143" s="689"/>
      <c r="E143" s="689"/>
      <c r="F143" s="689"/>
      <c r="G143" s="689"/>
      <c r="H143" s="689"/>
      <c r="I143" s="689"/>
      <c r="J143" s="689"/>
      <c r="K143" s="689"/>
      <c r="L143" s="689"/>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1064</v>
      </c>
      <c r="B144" s="690"/>
      <c r="C144" s="690"/>
      <c r="D144" s="690"/>
      <c r="E144" s="690"/>
      <c r="F144" s="690"/>
      <c r="G144" s="690"/>
      <c r="H144" s="690"/>
      <c r="I144" s="690"/>
      <c r="J144" s="690"/>
      <c r="K144" s="690"/>
      <c r="L144" s="690"/>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1065</v>
      </c>
      <c r="B145" s="695"/>
      <c r="C145" s="695" t="str">
        <f t="array" ref="C145">IFERROR(INDEX('Riesgos de Corrupción'!$B$10:$BN$99,MATCH('Mapa Riesgo Corrupción'!B145,'Riesgos de Corrupción'!$B$10:$B$99,0),2),"")</f>
        <v/>
      </c>
      <c r="D145" s="695" t="str">
        <f t="array" ref="D145">IFERROR(INDEX('Riesgos de Corrupción'!$B$10:$BN$99,MATCH('Mapa Riesgo Corrupción'!B145,'Riesgos de Corrupción'!$B$10:$B$99,0),4),"")</f>
        <v/>
      </c>
      <c r="E145" s="696" t="str">
        <f t="array" ref="E145">IFERROR(INDEX('Riesgos de Corrupción'!$B$10:$BN$99,MATCH('Mapa Riesgo Corrupción'!B145,'Riesgos de Corrupción'!$B$10:$B$99,0),5),"")</f>
        <v/>
      </c>
      <c r="F145" s="694" t="str">
        <f t="array" ref="F145">IFERROR(INDEX('Riesgos de Corrupción'!$B$10:$BN$99,MATCH('Mapa Riesgo Corrupción'!B145,'Riesgos de Corrupción'!$B$10:$B$99,0),18),"")</f>
        <v/>
      </c>
      <c r="G145" s="694" t="str">
        <f t="array" ref="G145">IFERROR(INDEX('Riesgos de Corrupción'!$B$10:$BN$99,MATCH('Mapa Riesgo Corrupción'!B145,'Riesgos de Corrupción'!$B$10:$B$99,0),63),"")</f>
        <v/>
      </c>
      <c r="H145" s="697" t="str">
        <f t="array" ref="H145">IFERROR(INDEX('Riesgos de Corrupción'!$B$10:$BN$99,MATCH('Mapa Riesgo Corrupción'!B145,'Riesgos de Corrupción'!$B$10:$B$99,0),64),"")</f>
        <v/>
      </c>
      <c r="I145" s="694" t="str">
        <f t="array" ref="I145">IFERROR(INDEX('Controles de Corrupción'!$C$10:$AZ$251,MATCH('Mapa Riesgo Corrupción'!B145,'Controles de Corrupción'!$C$10:$C$251,0),33),"")</f>
        <v/>
      </c>
      <c r="J145" s="694" t="str">
        <f t="array" ref="J145">IFERROR(INDEX('Controles de Corrupción'!$C$10:$AZ$251,MATCH('Mapa Riesgo Corrupción'!B145,'Controles de Corrupción'!$C$10:$C$251,0),36),"")</f>
        <v/>
      </c>
      <c r="K145" s="694" t="str">
        <f t="array" ref="K145">IFERROR(INDEX('Controles de Corrupción'!$C$10:$AZ$251,MATCH('Mapa Riesgo Corrupción'!B145,'Controles de Corrupción'!$C$10:$C$251,0),37),"")</f>
        <v/>
      </c>
      <c r="L145" s="694"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1066</v>
      </c>
      <c r="B146" s="689"/>
      <c r="C146" s="689"/>
      <c r="D146" s="689"/>
      <c r="E146" s="689"/>
      <c r="F146" s="689"/>
      <c r="G146" s="689"/>
      <c r="H146" s="689"/>
      <c r="I146" s="689"/>
      <c r="J146" s="689"/>
      <c r="K146" s="689"/>
      <c r="L146" s="689"/>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1067</v>
      </c>
      <c r="B147" s="689"/>
      <c r="C147" s="689"/>
      <c r="D147" s="689"/>
      <c r="E147" s="689"/>
      <c r="F147" s="689"/>
      <c r="G147" s="689"/>
      <c r="H147" s="689"/>
      <c r="I147" s="689"/>
      <c r="J147" s="689"/>
      <c r="K147" s="689"/>
      <c r="L147" s="689"/>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1068</v>
      </c>
      <c r="B148" s="689"/>
      <c r="C148" s="689"/>
      <c r="D148" s="689"/>
      <c r="E148" s="689"/>
      <c r="F148" s="689"/>
      <c r="G148" s="689"/>
      <c r="H148" s="689"/>
      <c r="I148" s="689"/>
      <c r="J148" s="689"/>
      <c r="K148" s="689"/>
      <c r="L148" s="689"/>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1069</v>
      </c>
      <c r="B149" s="689"/>
      <c r="C149" s="689"/>
      <c r="D149" s="689"/>
      <c r="E149" s="689"/>
      <c r="F149" s="689"/>
      <c r="G149" s="689"/>
      <c r="H149" s="689"/>
      <c r="I149" s="689"/>
      <c r="J149" s="689"/>
      <c r="K149" s="689"/>
      <c r="L149" s="689"/>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1070</v>
      </c>
      <c r="B150" s="690"/>
      <c r="C150" s="690"/>
      <c r="D150" s="690"/>
      <c r="E150" s="690"/>
      <c r="F150" s="690"/>
      <c r="G150" s="690"/>
      <c r="H150" s="690"/>
      <c r="I150" s="690"/>
      <c r="J150" s="690"/>
      <c r="K150" s="690"/>
      <c r="L150" s="690"/>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1071</v>
      </c>
      <c r="B151" s="695"/>
      <c r="C151" s="695" t="str">
        <f t="array" ref="C151">IFERROR(INDEX('Riesgos de Corrupción'!$B$10:$BN$99,MATCH('Mapa Riesgo Corrupción'!B151,'Riesgos de Corrupción'!$B$10:$B$99,0),2),"")</f>
        <v/>
      </c>
      <c r="D151" s="695" t="str">
        <f t="array" ref="D151">IFERROR(INDEX('Riesgos de Corrupción'!$B$10:$BN$99,MATCH('Mapa Riesgo Corrupción'!B151,'Riesgos de Corrupción'!$B$10:$B$99,0),4),"")</f>
        <v/>
      </c>
      <c r="E151" s="696" t="str">
        <f t="array" ref="E151">IFERROR(INDEX('Riesgos de Corrupción'!$B$10:$BN$99,MATCH('Mapa Riesgo Corrupción'!B151,'Riesgos de Corrupción'!$B$10:$B$99,0),5),"")</f>
        <v/>
      </c>
      <c r="F151" s="694" t="str">
        <f t="array" ref="F151">IFERROR(INDEX('Riesgos de Corrupción'!$B$10:$BN$99,MATCH('Mapa Riesgo Corrupción'!B151,'Riesgos de Corrupción'!$B$10:$B$99,0),18),"")</f>
        <v/>
      </c>
      <c r="G151" s="694" t="str">
        <f t="array" ref="G151">IFERROR(INDEX('Riesgos de Corrupción'!$B$10:$BN$99,MATCH('Mapa Riesgo Corrupción'!B151,'Riesgos de Corrupción'!$B$10:$B$99,0),63),"")</f>
        <v/>
      </c>
      <c r="H151" s="697" t="str">
        <f t="array" ref="H151">IFERROR(INDEX('Riesgos de Corrupción'!$B$10:$BN$99,MATCH('Mapa Riesgo Corrupción'!B151,'Riesgos de Corrupción'!$B$10:$B$99,0),64),"")</f>
        <v/>
      </c>
      <c r="I151" s="694" t="str">
        <f t="array" ref="I151">IFERROR(INDEX('Controles de Corrupción'!$C$10:$AZ$251,MATCH('Mapa Riesgo Corrupción'!B151,'Controles de Corrupción'!$C$10:$C$251,0),33),"")</f>
        <v/>
      </c>
      <c r="J151" s="694" t="str">
        <f t="array" ref="J151">IFERROR(INDEX('Controles de Corrupción'!$C$10:$AZ$251,MATCH('Mapa Riesgo Corrupción'!B151,'Controles de Corrupción'!$C$10:$C$251,0),36),"")</f>
        <v/>
      </c>
      <c r="K151" s="694" t="str">
        <f t="array" ref="K151">IFERROR(INDEX('Controles de Corrupción'!$C$10:$AZ$251,MATCH('Mapa Riesgo Corrupción'!B151,'Controles de Corrupción'!$C$10:$C$251,0),37),"")</f>
        <v/>
      </c>
      <c r="L151" s="694"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1072</v>
      </c>
      <c r="B152" s="689"/>
      <c r="C152" s="689"/>
      <c r="D152" s="689"/>
      <c r="E152" s="689"/>
      <c r="F152" s="689"/>
      <c r="G152" s="689"/>
      <c r="H152" s="689"/>
      <c r="I152" s="689"/>
      <c r="J152" s="689"/>
      <c r="K152" s="689"/>
      <c r="L152" s="689"/>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1073</v>
      </c>
      <c r="B153" s="689"/>
      <c r="C153" s="689"/>
      <c r="D153" s="689"/>
      <c r="E153" s="689"/>
      <c r="F153" s="689"/>
      <c r="G153" s="689"/>
      <c r="H153" s="689"/>
      <c r="I153" s="689"/>
      <c r="J153" s="689"/>
      <c r="K153" s="689"/>
      <c r="L153" s="689"/>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1074</v>
      </c>
      <c r="B154" s="689"/>
      <c r="C154" s="689"/>
      <c r="D154" s="689"/>
      <c r="E154" s="689"/>
      <c r="F154" s="689"/>
      <c r="G154" s="689"/>
      <c r="H154" s="689"/>
      <c r="I154" s="689"/>
      <c r="J154" s="689"/>
      <c r="K154" s="689"/>
      <c r="L154" s="689"/>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1075</v>
      </c>
      <c r="B155" s="689"/>
      <c r="C155" s="689"/>
      <c r="D155" s="689"/>
      <c r="E155" s="689"/>
      <c r="F155" s="689"/>
      <c r="G155" s="689"/>
      <c r="H155" s="689"/>
      <c r="I155" s="689"/>
      <c r="J155" s="689"/>
      <c r="K155" s="689"/>
      <c r="L155" s="689"/>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1076</v>
      </c>
      <c r="B156" s="690"/>
      <c r="C156" s="690"/>
      <c r="D156" s="690"/>
      <c r="E156" s="690"/>
      <c r="F156" s="690"/>
      <c r="G156" s="690"/>
      <c r="H156" s="690"/>
      <c r="I156" s="690"/>
      <c r="J156" s="690"/>
      <c r="K156" s="690"/>
      <c r="L156" s="690"/>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1077</v>
      </c>
      <c r="B157" s="695"/>
      <c r="C157" s="695" t="str">
        <f t="array" ref="C157">IFERROR(INDEX('Riesgos de Corrupción'!$B$10:$BN$99,MATCH('Mapa Riesgo Corrupción'!B157,'Riesgos de Corrupción'!$B$10:$B$99,0),2),"")</f>
        <v/>
      </c>
      <c r="D157" s="695" t="str">
        <f t="array" ref="D157">IFERROR(INDEX('Riesgos de Corrupción'!$B$10:$BN$99,MATCH('Mapa Riesgo Corrupción'!B157,'Riesgos de Corrupción'!$B$10:$B$99,0),4),"")</f>
        <v/>
      </c>
      <c r="E157" s="696" t="str">
        <f t="array" ref="E157">IFERROR(INDEX('Riesgos de Corrupción'!$B$10:$BN$99,MATCH('Mapa Riesgo Corrupción'!B157,'Riesgos de Corrupción'!$B$10:$B$99,0),5),"")</f>
        <v/>
      </c>
      <c r="F157" s="694" t="str">
        <f t="array" ref="F157">IFERROR(INDEX('Riesgos de Corrupción'!$B$10:$BN$99,MATCH('Mapa Riesgo Corrupción'!B157,'Riesgos de Corrupción'!$B$10:$B$99,0),18),"")</f>
        <v/>
      </c>
      <c r="G157" s="694" t="str">
        <f t="array" ref="G157">IFERROR(INDEX('Riesgos de Corrupción'!$B$10:$BN$99,MATCH('Mapa Riesgo Corrupción'!B157,'Riesgos de Corrupción'!$B$10:$B$99,0),63),"")</f>
        <v/>
      </c>
      <c r="H157" s="697" t="str">
        <f t="array" ref="H157">IFERROR(INDEX('Riesgos de Corrupción'!$B$10:$BN$99,MATCH('Mapa Riesgo Corrupción'!B157,'Riesgos de Corrupción'!$B$10:$B$99,0),64),"")</f>
        <v/>
      </c>
      <c r="I157" s="694" t="str">
        <f t="array" ref="I157">IFERROR(INDEX('Controles de Corrupción'!$C$10:$AZ$251,MATCH('Mapa Riesgo Corrupción'!B157,'Controles de Corrupción'!$C$10:$C$251,0),33),"")</f>
        <v/>
      </c>
      <c r="J157" s="694" t="str">
        <f t="array" ref="J157">IFERROR(INDEX('Controles de Corrupción'!$C$10:$AZ$251,MATCH('Mapa Riesgo Corrupción'!B157,'Controles de Corrupción'!$C$10:$C$251,0),36),"")</f>
        <v/>
      </c>
      <c r="K157" s="694" t="str">
        <f t="array" ref="K157">IFERROR(INDEX('Controles de Corrupción'!$C$10:$AZ$251,MATCH('Mapa Riesgo Corrupción'!B157,'Controles de Corrupción'!$C$10:$C$251,0),37),"")</f>
        <v/>
      </c>
      <c r="L157" s="694"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1078</v>
      </c>
      <c r="B158" s="689"/>
      <c r="C158" s="689"/>
      <c r="D158" s="689"/>
      <c r="E158" s="689"/>
      <c r="F158" s="689"/>
      <c r="G158" s="689"/>
      <c r="H158" s="689"/>
      <c r="I158" s="689"/>
      <c r="J158" s="689"/>
      <c r="K158" s="689"/>
      <c r="L158" s="689"/>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1079</v>
      </c>
      <c r="B159" s="689"/>
      <c r="C159" s="689"/>
      <c r="D159" s="689"/>
      <c r="E159" s="689"/>
      <c r="F159" s="689"/>
      <c r="G159" s="689"/>
      <c r="H159" s="689"/>
      <c r="I159" s="689"/>
      <c r="J159" s="689"/>
      <c r="K159" s="689"/>
      <c r="L159" s="689"/>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1080</v>
      </c>
      <c r="B160" s="689"/>
      <c r="C160" s="689"/>
      <c r="D160" s="689"/>
      <c r="E160" s="689"/>
      <c r="F160" s="689"/>
      <c r="G160" s="689"/>
      <c r="H160" s="689"/>
      <c r="I160" s="689"/>
      <c r="J160" s="689"/>
      <c r="K160" s="689"/>
      <c r="L160" s="689"/>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1081</v>
      </c>
      <c r="B161" s="689"/>
      <c r="C161" s="689"/>
      <c r="D161" s="689"/>
      <c r="E161" s="689"/>
      <c r="F161" s="689"/>
      <c r="G161" s="689"/>
      <c r="H161" s="689"/>
      <c r="I161" s="689"/>
      <c r="J161" s="689"/>
      <c r="K161" s="689"/>
      <c r="L161" s="689"/>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1082</v>
      </c>
      <c r="B162" s="690"/>
      <c r="C162" s="690"/>
      <c r="D162" s="690"/>
      <c r="E162" s="690"/>
      <c r="F162" s="690"/>
      <c r="G162" s="690"/>
      <c r="H162" s="690"/>
      <c r="I162" s="690"/>
      <c r="J162" s="690"/>
      <c r="K162" s="690"/>
      <c r="L162" s="690"/>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1083</v>
      </c>
      <c r="B163" s="695"/>
      <c r="C163" s="695" t="str">
        <f t="array" ref="C163">IFERROR(INDEX('Riesgos de Corrupción'!$B$10:$BN$99,MATCH('Mapa Riesgo Corrupción'!B163,'Riesgos de Corrupción'!$B$10:$B$99,0),2),"")</f>
        <v/>
      </c>
      <c r="D163" s="695" t="str">
        <f t="array" ref="D163">IFERROR(INDEX('Riesgos de Corrupción'!$B$10:$BN$99,MATCH('Mapa Riesgo Corrupción'!B163,'Riesgos de Corrupción'!$B$10:$B$99,0),4),"")</f>
        <v/>
      </c>
      <c r="E163" s="696" t="str">
        <f t="array" ref="E163">IFERROR(INDEX('Riesgos de Corrupción'!$B$10:$BN$99,MATCH('Mapa Riesgo Corrupción'!B163,'Riesgos de Corrupción'!$B$10:$B$99,0),5),"")</f>
        <v/>
      </c>
      <c r="F163" s="694" t="str">
        <f t="array" ref="F163">IFERROR(INDEX('Riesgos de Corrupción'!$B$10:$BN$99,MATCH('Mapa Riesgo Corrupción'!B163,'Riesgos de Corrupción'!$B$10:$B$99,0),18),"")</f>
        <v/>
      </c>
      <c r="G163" s="694" t="str">
        <f t="array" ref="G163">IFERROR(INDEX('Riesgos de Corrupción'!$B$10:$BN$99,MATCH('Mapa Riesgo Corrupción'!B163,'Riesgos de Corrupción'!$B$10:$B$99,0),63),"")</f>
        <v/>
      </c>
      <c r="H163" s="697" t="str">
        <f t="array" ref="H163">IFERROR(INDEX('Riesgos de Corrupción'!$B$10:$BN$99,MATCH('Mapa Riesgo Corrupción'!B163,'Riesgos de Corrupción'!$B$10:$B$99,0),64),"")</f>
        <v/>
      </c>
      <c r="I163" s="694" t="str">
        <f t="array" ref="I163">IFERROR(INDEX('Controles de Corrupción'!$C$10:$AZ$251,MATCH('Mapa Riesgo Corrupción'!B163,'Controles de Corrupción'!$C$10:$C$251,0),33),"")</f>
        <v/>
      </c>
      <c r="J163" s="694" t="str">
        <f t="array" ref="J163">IFERROR(INDEX('Controles de Corrupción'!$C$10:$AZ$251,MATCH('Mapa Riesgo Corrupción'!B163,'Controles de Corrupción'!$C$10:$C$251,0),36),"")</f>
        <v/>
      </c>
      <c r="K163" s="694" t="str">
        <f t="array" ref="K163">IFERROR(INDEX('Controles de Corrupción'!$C$10:$AZ$251,MATCH('Mapa Riesgo Corrupción'!B163,'Controles de Corrupción'!$C$10:$C$251,0),37),"")</f>
        <v/>
      </c>
      <c r="L163" s="694"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1084</v>
      </c>
      <c r="B164" s="689"/>
      <c r="C164" s="689"/>
      <c r="D164" s="689"/>
      <c r="E164" s="689"/>
      <c r="F164" s="689"/>
      <c r="G164" s="689"/>
      <c r="H164" s="689"/>
      <c r="I164" s="689"/>
      <c r="J164" s="689"/>
      <c r="K164" s="689"/>
      <c r="L164" s="689"/>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1085</v>
      </c>
      <c r="B165" s="689"/>
      <c r="C165" s="689"/>
      <c r="D165" s="689"/>
      <c r="E165" s="689"/>
      <c r="F165" s="689"/>
      <c r="G165" s="689"/>
      <c r="H165" s="689"/>
      <c r="I165" s="689"/>
      <c r="J165" s="689"/>
      <c r="K165" s="689"/>
      <c r="L165" s="689"/>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1086</v>
      </c>
      <c r="B166" s="689"/>
      <c r="C166" s="689"/>
      <c r="D166" s="689"/>
      <c r="E166" s="689"/>
      <c r="F166" s="689"/>
      <c r="G166" s="689"/>
      <c r="H166" s="689"/>
      <c r="I166" s="689"/>
      <c r="J166" s="689"/>
      <c r="K166" s="689"/>
      <c r="L166" s="689"/>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1087</v>
      </c>
      <c r="B167" s="689"/>
      <c r="C167" s="689"/>
      <c r="D167" s="689"/>
      <c r="E167" s="689"/>
      <c r="F167" s="689"/>
      <c r="G167" s="689"/>
      <c r="H167" s="689"/>
      <c r="I167" s="689"/>
      <c r="J167" s="689"/>
      <c r="K167" s="689"/>
      <c r="L167" s="689"/>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1088</v>
      </c>
      <c r="B168" s="690"/>
      <c r="C168" s="690"/>
      <c r="D168" s="690"/>
      <c r="E168" s="690"/>
      <c r="F168" s="690"/>
      <c r="G168" s="690"/>
      <c r="H168" s="690"/>
      <c r="I168" s="690"/>
      <c r="J168" s="690"/>
      <c r="K168" s="690"/>
      <c r="L168" s="690"/>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1089</v>
      </c>
      <c r="B169" s="695"/>
      <c r="C169" s="695" t="str">
        <f t="array" ref="C169">IFERROR(INDEX('Riesgos de Corrupción'!$B$10:$BN$99,MATCH('Mapa Riesgo Corrupción'!B169,'Riesgos de Corrupción'!$B$10:$B$99,0),2),"")</f>
        <v/>
      </c>
      <c r="D169" s="695" t="str">
        <f t="array" ref="D169">IFERROR(INDEX('Riesgos de Corrupción'!$B$10:$BN$99,MATCH('Mapa Riesgo Corrupción'!B169,'Riesgos de Corrupción'!$B$10:$B$99,0),4),"")</f>
        <v/>
      </c>
      <c r="E169" s="696" t="str">
        <f t="array" ref="E169">IFERROR(INDEX('Riesgos de Corrupción'!$B$10:$BN$99,MATCH('Mapa Riesgo Corrupción'!B169,'Riesgos de Corrupción'!$B$10:$B$99,0),5),"")</f>
        <v/>
      </c>
      <c r="F169" s="694" t="str">
        <f t="array" ref="F169">IFERROR(INDEX('Riesgos de Corrupción'!$B$10:$BN$99,MATCH('Mapa Riesgo Corrupción'!B169,'Riesgos de Corrupción'!$B$10:$B$99,0),18),"")</f>
        <v/>
      </c>
      <c r="G169" s="694" t="str">
        <f t="array" ref="G169">IFERROR(INDEX('Riesgos de Corrupción'!$B$10:$BN$99,MATCH('Mapa Riesgo Corrupción'!B169,'Riesgos de Corrupción'!$B$10:$B$99,0),63),"")</f>
        <v/>
      </c>
      <c r="H169" s="697" t="str">
        <f t="array" ref="H169">IFERROR(INDEX('Riesgos de Corrupción'!$B$10:$BN$99,MATCH('Mapa Riesgo Corrupción'!B169,'Riesgos de Corrupción'!$B$10:$B$99,0),64),"")</f>
        <v/>
      </c>
      <c r="I169" s="694" t="str">
        <f t="array" ref="I169">IFERROR(INDEX('Controles de Corrupción'!$C$10:$AZ$251,MATCH('Mapa Riesgo Corrupción'!B169,'Controles de Corrupción'!$C$10:$C$251,0),33),"")</f>
        <v/>
      </c>
      <c r="J169" s="694" t="str">
        <f t="array" ref="J169">IFERROR(INDEX('Controles de Corrupción'!$C$10:$AZ$251,MATCH('Mapa Riesgo Corrupción'!B169,'Controles de Corrupción'!$C$10:$C$251,0),36),"")</f>
        <v/>
      </c>
      <c r="K169" s="694" t="str">
        <f t="array" ref="K169">IFERROR(INDEX('Controles de Corrupción'!$C$10:$AZ$251,MATCH('Mapa Riesgo Corrupción'!B169,'Controles de Corrupción'!$C$10:$C$251,0),37),"")</f>
        <v/>
      </c>
      <c r="L169" s="694"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1090</v>
      </c>
      <c r="B170" s="689"/>
      <c r="C170" s="689"/>
      <c r="D170" s="689"/>
      <c r="E170" s="689"/>
      <c r="F170" s="689"/>
      <c r="G170" s="689"/>
      <c r="H170" s="689"/>
      <c r="I170" s="689"/>
      <c r="J170" s="689"/>
      <c r="K170" s="689"/>
      <c r="L170" s="689"/>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1091</v>
      </c>
      <c r="B171" s="689"/>
      <c r="C171" s="689"/>
      <c r="D171" s="689"/>
      <c r="E171" s="689"/>
      <c r="F171" s="689"/>
      <c r="G171" s="689"/>
      <c r="H171" s="689"/>
      <c r="I171" s="689"/>
      <c r="J171" s="689"/>
      <c r="K171" s="689"/>
      <c r="L171" s="689"/>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1092</v>
      </c>
      <c r="B172" s="689"/>
      <c r="C172" s="689"/>
      <c r="D172" s="689"/>
      <c r="E172" s="689"/>
      <c r="F172" s="689"/>
      <c r="G172" s="689"/>
      <c r="H172" s="689"/>
      <c r="I172" s="689"/>
      <c r="J172" s="689"/>
      <c r="K172" s="689"/>
      <c r="L172" s="689"/>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1093</v>
      </c>
      <c r="B173" s="689"/>
      <c r="C173" s="689"/>
      <c r="D173" s="689"/>
      <c r="E173" s="689"/>
      <c r="F173" s="689"/>
      <c r="G173" s="689"/>
      <c r="H173" s="689"/>
      <c r="I173" s="689"/>
      <c r="J173" s="689"/>
      <c r="K173" s="689"/>
      <c r="L173" s="689"/>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1094</v>
      </c>
      <c r="B174" s="690"/>
      <c r="C174" s="690"/>
      <c r="D174" s="690"/>
      <c r="E174" s="690"/>
      <c r="F174" s="690"/>
      <c r="G174" s="690"/>
      <c r="H174" s="690"/>
      <c r="I174" s="690"/>
      <c r="J174" s="690"/>
      <c r="K174" s="690"/>
      <c r="L174" s="690"/>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1095</v>
      </c>
      <c r="B175" s="695"/>
      <c r="C175" s="695" t="str">
        <f t="array" ref="C175">IFERROR(INDEX('Riesgos de Corrupción'!$B$10:$BN$99,MATCH('Mapa Riesgo Corrupción'!B175,'Riesgos de Corrupción'!$B$10:$B$99,0),2),"")</f>
        <v/>
      </c>
      <c r="D175" s="695" t="str">
        <f t="array" ref="D175">IFERROR(INDEX('Riesgos de Corrupción'!$B$10:$BN$99,MATCH('Mapa Riesgo Corrupción'!B175,'Riesgos de Corrupción'!$B$10:$B$99,0),4),"")</f>
        <v/>
      </c>
      <c r="E175" s="696" t="str">
        <f t="array" ref="E175">IFERROR(INDEX('Riesgos de Corrupción'!$B$10:$BN$99,MATCH('Mapa Riesgo Corrupción'!B175,'Riesgos de Corrupción'!$B$10:$B$99,0),5),"")</f>
        <v/>
      </c>
      <c r="F175" s="694" t="str">
        <f t="array" ref="F175">IFERROR(INDEX('Riesgos de Corrupción'!$B$10:$BN$99,MATCH('Mapa Riesgo Corrupción'!B175,'Riesgos de Corrupción'!$B$10:$B$99,0),18),"")</f>
        <v/>
      </c>
      <c r="G175" s="694" t="str">
        <f t="array" ref="G175">IFERROR(INDEX('Riesgos de Corrupción'!$B$10:$BN$99,MATCH('Mapa Riesgo Corrupción'!B175,'Riesgos de Corrupción'!$B$10:$B$99,0),63),"")</f>
        <v/>
      </c>
      <c r="H175" s="697" t="str">
        <f t="array" ref="H175">IFERROR(INDEX('Riesgos de Corrupción'!$B$10:$BN$99,MATCH('Mapa Riesgo Corrupción'!B175,'Riesgos de Corrupción'!$B$10:$B$99,0),64),"")</f>
        <v/>
      </c>
      <c r="I175" s="694" t="str">
        <f t="array" ref="I175">IFERROR(INDEX('Controles de Corrupción'!$C$10:$AZ$251,MATCH('Mapa Riesgo Corrupción'!B175,'Controles de Corrupción'!$C$10:$C$251,0),33),"")</f>
        <v/>
      </c>
      <c r="J175" s="694" t="str">
        <f t="array" ref="J175">IFERROR(INDEX('Controles de Corrupción'!$C$10:$AZ$251,MATCH('Mapa Riesgo Corrupción'!B175,'Controles de Corrupción'!$C$10:$C$251,0),36),"")</f>
        <v/>
      </c>
      <c r="K175" s="694" t="str">
        <f t="array" ref="K175">IFERROR(INDEX('Controles de Corrupción'!$C$10:$AZ$251,MATCH('Mapa Riesgo Corrupción'!B175,'Controles de Corrupción'!$C$10:$C$251,0),37),"")</f>
        <v/>
      </c>
      <c r="L175" s="694"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1096</v>
      </c>
      <c r="B176" s="689"/>
      <c r="C176" s="689"/>
      <c r="D176" s="689"/>
      <c r="E176" s="689"/>
      <c r="F176" s="689"/>
      <c r="G176" s="689"/>
      <c r="H176" s="689"/>
      <c r="I176" s="689"/>
      <c r="J176" s="689"/>
      <c r="K176" s="689"/>
      <c r="L176" s="689"/>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1097</v>
      </c>
      <c r="B177" s="689"/>
      <c r="C177" s="689"/>
      <c r="D177" s="689"/>
      <c r="E177" s="689"/>
      <c r="F177" s="689"/>
      <c r="G177" s="689"/>
      <c r="H177" s="689"/>
      <c r="I177" s="689"/>
      <c r="J177" s="689"/>
      <c r="K177" s="689"/>
      <c r="L177" s="689"/>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1098</v>
      </c>
      <c r="B178" s="689"/>
      <c r="C178" s="689"/>
      <c r="D178" s="689"/>
      <c r="E178" s="689"/>
      <c r="F178" s="689"/>
      <c r="G178" s="689"/>
      <c r="H178" s="689"/>
      <c r="I178" s="689"/>
      <c r="J178" s="689"/>
      <c r="K178" s="689"/>
      <c r="L178" s="689"/>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1099</v>
      </c>
      <c r="B179" s="689"/>
      <c r="C179" s="689"/>
      <c r="D179" s="689"/>
      <c r="E179" s="689"/>
      <c r="F179" s="689"/>
      <c r="G179" s="689"/>
      <c r="H179" s="689"/>
      <c r="I179" s="689"/>
      <c r="J179" s="689"/>
      <c r="K179" s="689"/>
      <c r="L179" s="689"/>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1100</v>
      </c>
      <c r="B180" s="690"/>
      <c r="C180" s="690"/>
      <c r="D180" s="690"/>
      <c r="E180" s="690"/>
      <c r="F180" s="690"/>
      <c r="G180" s="690"/>
      <c r="H180" s="690"/>
      <c r="I180" s="690"/>
      <c r="J180" s="690"/>
      <c r="K180" s="690"/>
      <c r="L180" s="690"/>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1101</v>
      </c>
      <c r="B181" s="695"/>
      <c r="C181" s="695" t="str">
        <f t="array" ref="C181">IFERROR(INDEX('Riesgos de Corrupción'!$B$10:$BN$99,MATCH('Mapa Riesgo Corrupción'!B181,'Riesgos de Corrupción'!$B$10:$B$99,0),2),"")</f>
        <v/>
      </c>
      <c r="D181" s="695" t="str">
        <f t="array" ref="D181">IFERROR(INDEX('Riesgos de Corrupción'!$B$10:$BN$99,MATCH('Mapa Riesgo Corrupción'!B181,'Riesgos de Corrupción'!$B$10:$B$99,0),4),"")</f>
        <v/>
      </c>
      <c r="E181" s="696" t="str">
        <f t="array" ref="E181">IFERROR(INDEX('Riesgos de Corrupción'!$B$10:$BN$99,MATCH('Mapa Riesgo Corrupción'!B181,'Riesgos de Corrupción'!$B$10:$B$99,0),5),"")</f>
        <v/>
      </c>
      <c r="F181" s="694" t="str">
        <f t="array" ref="F181">IFERROR(INDEX('Riesgos de Corrupción'!$B$10:$BN$99,MATCH('Mapa Riesgo Corrupción'!B181,'Riesgos de Corrupción'!$B$10:$B$99,0),18),"")</f>
        <v/>
      </c>
      <c r="G181" s="694" t="str">
        <f t="array" ref="G181">IFERROR(INDEX('Riesgos de Corrupción'!$B$10:$BN$99,MATCH('Mapa Riesgo Corrupción'!B181,'Riesgos de Corrupción'!$B$10:$B$99,0),63),"")</f>
        <v/>
      </c>
      <c r="H181" s="697" t="str">
        <f t="array" ref="H181">IFERROR(INDEX('Riesgos de Corrupción'!$B$10:$BN$99,MATCH('Mapa Riesgo Corrupción'!B181,'Riesgos de Corrupción'!$B$10:$B$99,0),64),"")</f>
        <v/>
      </c>
      <c r="I181" s="694" t="str">
        <f t="array" ref="I181">IFERROR(INDEX('Controles de Corrupción'!$C$10:$AZ$251,MATCH('Mapa Riesgo Corrupción'!B181,'Controles de Corrupción'!$C$10:$C$251,0),33),"")</f>
        <v/>
      </c>
      <c r="J181" s="694" t="str">
        <f t="array" ref="J181">IFERROR(INDEX('Controles de Corrupción'!$C$10:$AZ$251,MATCH('Mapa Riesgo Corrupción'!B181,'Controles de Corrupción'!$C$10:$C$251,0),36),"")</f>
        <v/>
      </c>
      <c r="K181" s="694" t="str">
        <f t="array" ref="K181">IFERROR(INDEX('Controles de Corrupción'!$C$10:$AZ$251,MATCH('Mapa Riesgo Corrupción'!B181,'Controles de Corrupción'!$C$10:$C$251,0),37),"")</f>
        <v/>
      </c>
      <c r="L181" s="694"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1102</v>
      </c>
      <c r="B182" s="689"/>
      <c r="C182" s="689"/>
      <c r="D182" s="689"/>
      <c r="E182" s="689"/>
      <c r="F182" s="689"/>
      <c r="G182" s="689"/>
      <c r="H182" s="689"/>
      <c r="I182" s="689"/>
      <c r="J182" s="689"/>
      <c r="K182" s="689"/>
      <c r="L182" s="689"/>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1103</v>
      </c>
      <c r="B183" s="689"/>
      <c r="C183" s="689"/>
      <c r="D183" s="689"/>
      <c r="E183" s="689"/>
      <c r="F183" s="689"/>
      <c r="G183" s="689"/>
      <c r="H183" s="689"/>
      <c r="I183" s="689"/>
      <c r="J183" s="689"/>
      <c r="K183" s="689"/>
      <c r="L183" s="689"/>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1104</v>
      </c>
      <c r="B184" s="689"/>
      <c r="C184" s="689"/>
      <c r="D184" s="689"/>
      <c r="E184" s="689"/>
      <c r="F184" s="689"/>
      <c r="G184" s="689"/>
      <c r="H184" s="689"/>
      <c r="I184" s="689"/>
      <c r="J184" s="689"/>
      <c r="K184" s="689"/>
      <c r="L184" s="689"/>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1105</v>
      </c>
      <c r="B185" s="689"/>
      <c r="C185" s="689"/>
      <c r="D185" s="689"/>
      <c r="E185" s="689"/>
      <c r="F185" s="689"/>
      <c r="G185" s="689"/>
      <c r="H185" s="689"/>
      <c r="I185" s="689"/>
      <c r="J185" s="689"/>
      <c r="K185" s="689"/>
      <c r="L185" s="689"/>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1106</v>
      </c>
      <c r="B186" s="690"/>
      <c r="C186" s="690"/>
      <c r="D186" s="690"/>
      <c r="E186" s="690"/>
      <c r="F186" s="690"/>
      <c r="G186" s="690"/>
      <c r="H186" s="690"/>
      <c r="I186" s="690"/>
      <c r="J186" s="690"/>
      <c r="K186" s="690"/>
      <c r="L186" s="690"/>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1107</v>
      </c>
      <c r="B187" s="695"/>
      <c r="C187" s="695" t="str">
        <f t="array" ref="C187">IFERROR(INDEX('Riesgos de Corrupción'!$B$10:$BN$99,MATCH('Mapa Riesgo Corrupción'!B187,'Riesgos de Corrupción'!$B$10:$B$99,0),2),"")</f>
        <v/>
      </c>
      <c r="D187" s="695" t="str">
        <f t="array" ref="D187">IFERROR(INDEX('Riesgos de Corrupción'!$B$10:$BN$99,MATCH('Mapa Riesgo Corrupción'!B187,'Riesgos de Corrupción'!$B$10:$B$99,0),4),"")</f>
        <v/>
      </c>
      <c r="E187" s="696" t="str">
        <f t="array" ref="E187">IFERROR(INDEX('Riesgos de Corrupción'!$B$10:$BN$99,MATCH('Mapa Riesgo Corrupción'!B187,'Riesgos de Corrupción'!$B$10:$B$99,0),5),"")</f>
        <v/>
      </c>
      <c r="F187" s="694" t="str">
        <f t="array" ref="F187">IFERROR(INDEX('Riesgos de Corrupción'!$B$10:$BN$99,MATCH('Mapa Riesgo Corrupción'!B187,'Riesgos de Corrupción'!$B$10:$B$99,0),18),"")</f>
        <v/>
      </c>
      <c r="G187" s="694" t="str">
        <f t="array" ref="G187">IFERROR(INDEX('Riesgos de Corrupción'!$B$10:$BN$99,MATCH('Mapa Riesgo Corrupción'!B187,'Riesgos de Corrupción'!$B$10:$B$99,0),63),"")</f>
        <v/>
      </c>
      <c r="H187" s="697" t="str">
        <f t="array" ref="H187">IFERROR(INDEX('Riesgos de Corrupción'!$B$10:$BN$99,MATCH('Mapa Riesgo Corrupción'!B187,'Riesgos de Corrupción'!$B$10:$B$99,0),64),"")</f>
        <v/>
      </c>
      <c r="I187" s="694" t="str">
        <f t="array" ref="I187">IFERROR(INDEX('Controles de Corrupción'!$C$10:$AZ$251,MATCH('Mapa Riesgo Corrupción'!B187,'Controles de Corrupción'!$C$10:$C$251,0),33),"")</f>
        <v/>
      </c>
      <c r="J187" s="694" t="str">
        <f t="array" ref="J187">IFERROR(INDEX('Controles de Corrupción'!$C$10:$AZ$251,MATCH('Mapa Riesgo Corrupción'!B187,'Controles de Corrupción'!$C$10:$C$251,0),36),"")</f>
        <v/>
      </c>
      <c r="K187" s="694" t="str">
        <f t="array" ref="K187">IFERROR(INDEX('Controles de Corrupción'!$C$10:$AZ$251,MATCH('Mapa Riesgo Corrupción'!B187,'Controles de Corrupción'!$C$10:$C$251,0),37),"")</f>
        <v/>
      </c>
      <c r="L187" s="694"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1108</v>
      </c>
      <c r="B188" s="689"/>
      <c r="C188" s="689"/>
      <c r="D188" s="689"/>
      <c r="E188" s="689"/>
      <c r="F188" s="689"/>
      <c r="G188" s="689"/>
      <c r="H188" s="689"/>
      <c r="I188" s="689"/>
      <c r="J188" s="689"/>
      <c r="K188" s="689"/>
      <c r="L188" s="689"/>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1109</v>
      </c>
      <c r="B189" s="689"/>
      <c r="C189" s="689"/>
      <c r="D189" s="689"/>
      <c r="E189" s="689"/>
      <c r="F189" s="689"/>
      <c r="G189" s="689"/>
      <c r="H189" s="689"/>
      <c r="I189" s="689"/>
      <c r="J189" s="689"/>
      <c r="K189" s="689"/>
      <c r="L189" s="689"/>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1110</v>
      </c>
      <c r="B190" s="689"/>
      <c r="C190" s="689"/>
      <c r="D190" s="689"/>
      <c r="E190" s="689"/>
      <c r="F190" s="689"/>
      <c r="G190" s="689"/>
      <c r="H190" s="689"/>
      <c r="I190" s="689"/>
      <c r="J190" s="689"/>
      <c r="K190" s="689"/>
      <c r="L190" s="689"/>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1111</v>
      </c>
      <c r="B191" s="689"/>
      <c r="C191" s="689"/>
      <c r="D191" s="689"/>
      <c r="E191" s="689"/>
      <c r="F191" s="689"/>
      <c r="G191" s="689"/>
      <c r="H191" s="689"/>
      <c r="I191" s="689"/>
      <c r="J191" s="689"/>
      <c r="K191" s="689"/>
      <c r="L191" s="689"/>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1112</v>
      </c>
      <c r="B192" s="690"/>
      <c r="C192" s="690"/>
      <c r="D192" s="690"/>
      <c r="E192" s="690"/>
      <c r="F192" s="690"/>
      <c r="G192" s="690"/>
      <c r="H192" s="690"/>
      <c r="I192" s="690"/>
      <c r="J192" s="690"/>
      <c r="K192" s="690"/>
      <c r="L192" s="690"/>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1113</v>
      </c>
      <c r="B193" s="695"/>
      <c r="C193" s="695" t="str">
        <f t="array" ref="C193">IFERROR(INDEX('Riesgos de Corrupción'!$B$10:$BN$99,MATCH('Mapa Riesgo Corrupción'!B193,'Riesgos de Corrupción'!$B$10:$B$99,0),2),"")</f>
        <v/>
      </c>
      <c r="D193" s="695" t="str">
        <f t="array" ref="D193">IFERROR(INDEX('Riesgos de Corrupción'!$B$10:$BN$99,MATCH('Mapa Riesgo Corrupción'!B193,'Riesgos de Corrupción'!$B$10:$B$99,0),4),"")</f>
        <v/>
      </c>
      <c r="E193" s="696" t="str">
        <f t="array" ref="E193">IFERROR(INDEX('Riesgos de Corrupción'!$B$10:$BN$99,MATCH('Mapa Riesgo Corrupción'!B193,'Riesgos de Corrupción'!$B$10:$B$99,0),5),"")</f>
        <v/>
      </c>
      <c r="F193" s="694" t="str">
        <f t="array" ref="F193">IFERROR(INDEX('Riesgos de Corrupción'!$B$10:$BN$99,MATCH('Mapa Riesgo Corrupción'!B193,'Riesgos de Corrupción'!$B$10:$B$99,0),18),"")</f>
        <v/>
      </c>
      <c r="G193" s="694" t="str">
        <f t="array" ref="G193">IFERROR(INDEX('Riesgos de Corrupción'!$B$10:$BN$99,MATCH('Mapa Riesgo Corrupción'!B193,'Riesgos de Corrupción'!$B$10:$B$99,0),63),"")</f>
        <v/>
      </c>
      <c r="H193" s="697" t="str">
        <f t="array" ref="H193">IFERROR(INDEX('Riesgos de Corrupción'!$B$10:$BN$99,MATCH('Mapa Riesgo Corrupción'!B193,'Riesgos de Corrupción'!$B$10:$B$99,0),64),"")</f>
        <v/>
      </c>
      <c r="I193" s="694" t="str">
        <f t="array" ref="I193">IFERROR(INDEX('Controles de Corrupción'!$C$10:$AZ$251,MATCH('Mapa Riesgo Corrupción'!B193,'Controles de Corrupción'!$C$10:$C$251,0),33),"")</f>
        <v/>
      </c>
      <c r="J193" s="694" t="str">
        <f t="array" ref="J193">IFERROR(INDEX('Controles de Corrupción'!$C$10:$AZ$251,MATCH('Mapa Riesgo Corrupción'!B193,'Controles de Corrupción'!$C$10:$C$251,0),36),"")</f>
        <v/>
      </c>
      <c r="K193" s="694" t="str">
        <f t="array" ref="K193">IFERROR(INDEX('Controles de Corrupción'!$C$10:$AZ$251,MATCH('Mapa Riesgo Corrupción'!B193,'Controles de Corrupción'!$C$10:$C$251,0),37),"")</f>
        <v/>
      </c>
      <c r="L193" s="694"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1114</v>
      </c>
      <c r="B194" s="689"/>
      <c r="C194" s="689"/>
      <c r="D194" s="689"/>
      <c r="E194" s="689"/>
      <c r="F194" s="689"/>
      <c r="G194" s="689"/>
      <c r="H194" s="689"/>
      <c r="I194" s="689"/>
      <c r="J194" s="689"/>
      <c r="K194" s="689"/>
      <c r="L194" s="689"/>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1115</v>
      </c>
      <c r="B195" s="689"/>
      <c r="C195" s="689"/>
      <c r="D195" s="689"/>
      <c r="E195" s="689"/>
      <c r="F195" s="689"/>
      <c r="G195" s="689"/>
      <c r="H195" s="689"/>
      <c r="I195" s="689"/>
      <c r="J195" s="689"/>
      <c r="K195" s="689"/>
      <c r="L195" s="689"/>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1116</v>
      </c>
      <c r="B196" s="689"/>
      <c r="C196" s="689"/>
      <c r="D196" s="689"/>
      <c r="E196" s="689"/>
      <c r="F196" s="689"/>
      <c r="G196" s="689"/>
      <c r="H196" s="689"/>
      <c r="I196" s="689"/>
      <c r="J196" s="689"/>
      <c r="K196" s="689"/>
      <c r="L196" s="689"/>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1117</v>
      </c>
      <c r="B197" s="689"/>
      <c r="C197" s="689"/>
      <c r="D197" s="689"/>
      <c r="E197" s="689"/>
      <c r="F197" s="689"/>
      <c r="G197" s="689"/>
      <c r="H197" s="689"/>
      <c r="I197" s="689"/>
      <c r="J197" s="689"/>
      <c r="K197" s="689"/>
      <c r="L197" s="689"/>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1118</v>
      </c>
      <c r="B198" s="690"/>
      <c r="C198" s="690"/>
      <c r="D198" s="690"/>
      <c r="E198" s="690"/>
      <c r="F198" s="690"/>
      <c r="G198" s="690"/>
      <c r="H198" s="690"/>
      <c r="I198" s="690"/>
      <c r="J198" s="690"/>
      <c r="K198" s="690"/>
      <c r="L198" s="690"/>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1119</v>
      </c>
      <c r="B199" s="695"/>
      <c r="C199" s="695" t="str">
        <f t="array" ref="C199">IFERROR(INDEX('Riesgos de Corrupción'!$B$10:$BN$99,MATCH('Mapa Riesgo Corrupción'!B199,'Riesgos de Corrupción'!$B$10:$B$99,0),2),"")</f>
        <v/>
      </c>
      <c r="D199" s="695" t="str">
        <f t="array" ref="D199">IFERROR(INDEX('Riesgos de Corrupción'!$B$10:$BN$99,MATCH('Mapa Riesgo Corrupción'!B199,'Riesgos de Corrupción'!$B$10:$B$99,0),4),"")</f>
        <v/>
      </c>
      <c r="E199" s="696" t="str">
        <f t="array" ref="E199">IFERROR(INDEX('Riesgos de Corrupción'!$B$10:$BN$99,MATCH('Mapa Riesgo Corrupción'!B199,'Riesgos de Corrupción'!$B$10:$B$99,0),5),"")</f>
        <v/>
      </c>
      <c r="F199" s="694" t="str">
        <f t="array" ref="F199">IFERROR(INDEX('Riesgos de Corrupción'!$B$10:$BN$99,MATCH('Mapa Riesgo Corrupción'!B199,'Riesgos de Corrupción'!$B$10:$B$99,0),18),"")</f>
        <v/>
      </c>
      <c r="G199" s="694" t="str">
        <f t="array" ref="G199">IFERROR(INDEX('Riesgos de Corrupción'!$B$10:$BN$99,MATCH('Mapa Riesgo Corrupción'!B199,'Riesgos de Corrupción'!$B$10:$B$99,0),63),"")</f>
        <v/>
      </c>
      <c r="H199" s="697" t="str">
        <f t="array" ref="H199">IFERROR(INDEX('Riesgos de Corrupción'!$B$10:$BN$99,MATCH('Mapa Riesgo Corrupción'!B199,'Riesgos de Corrupción'!$B$10:$B$99,0),64),"")</f>
        <v/>
      </c>
      <c r="I199" s="694" t="str">
        <f t="array" ref="I199">IFERROR(INDEX('Controles de Corrupción'!$C$10:$AZ$251,MATCH('Mapa Riesgo Corrupción'!B199,'Controles de Corrupción'!$C$10:$C$251,0),33),"")</f>
        <v/>
      </c>
      <c r="J199" s="694" t="str">
        <f t="array" ref="J199">IFERROR(INDEX('Controles de Corrupción'!$C$10:$AZ$251,MATCH('Mapa Riesgo Corrupción'!B199,'Controles de Corrupción'!$C$10:$C$251,0),36),"")</f>
        <v/>
      </c>
      <c r="K199" s="694" t="str">
        <f t="array" ref="K199">IFERROR(INDEX('Controles de Corrupción'!$C$10:$AZ$251,MATCH('Mapa Riesgo Corrupción'!B199,'Controles de Corrupción'!$C$10:$C$251,0),37),"")</f>
        <v/>
      </c>
      <c r="L199" s="694"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1120</v>
      </c>
      <c r="B200" s="689"/>
      <c r="C200" s="689"/>
      <c r="D200" s="689"/>
      <c r="E200" s="689"/>
      <c r="F200" s="689"/>
      <c r="G200" s="689"/>
      <c r="H200" s="689"/>
      <c r="I200" s="689"/>
      <c r="J200" s="689"/>
      <c r="K200" s="689"/>
      <c r="L200" s="689"/>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1121</v>
      </c>
      <c r="B201" s="689"/>
      <c r="C201" s="689"/>
      <c r="D201" s="689"/>
      <c r="E201" s="689"/>
      <c r="F201" s="689"/>
      <c r="G201" s="689"/>
      <c r="H201" s="689"/>
      <c r="I201" s="689"/>
      <c r="J201" s="689"/>
      <c r="K201" s="689"/>
      <c r="L201" s="689"/>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1122</v>
      </c>
      <c r="B202" s="689"/>
      <c r="C202" s="689"/>
      <c r="D202" s="689"/>
      <c r="E202" s="689"/>
      <c r="F202" s="689"/>
      <c r="G202" s="689"/>
      <c r="H202" s="689"/>
      <c r="I202" s="689"/>
      <c r="J202" s="689"/>
      <c r="K202" s="689"/>
      <c r="L202" s="689"/>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1123</v>
      </c>
      <c r="B203" s="689"/>
      <c r="C203" s="689"/>
      <c r="D203" s="689"/>
      <c r="E203" s="689"/>
      <c r="F203" s="689"/>
      <c r="G203" s="689"/>
      <c r="H203" s="689"/>
      <c r="I203" s="689"/>
      <c r="J203" s="689"/>
      <c r="K203" s="689"/>
      <c r="L203" s="689"/>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1124</v>
      </c>
      <c r="B204" s="690"/>
      <c r="C204" s="690"/>
      <c r="D204" s="690"/>
      <c r="E204" s="690"/>
      <c r="F204" s="690"/>
      <c r="G204" s="690"/>
      <c r="H204" s="690"/>
      <c r="I204" s="690"/>
      <c r="J204" s="690"/>
      <c r="K204" s="690"/>
      <c r="L204" s="690"/>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1125</v>
      </c>
      <c r="B205" s="695"/>
      <c r="C205" s="695" t="str">
        <f t="array" ref="C205">IFERROR(INDEX('Riesgos de Corrupción'!$B$10:$BN$99,MATCH('Mapa Riesgo Corrupción'!B205,'Riesgos de Corrupción'!$B$10:$B$99,0),2),"")</f>
        <v/>
      </c>
      <c r="D205" s="695" t="str">
        <f t="array" ref="D205">IFERROR(INDEX('Riesgos de Corrupción'!$B$10:$BN$99,MATCH('Mapa Riesgo Corrupción'!B205,'Riesgos de Corrupción'!$B$10:$B$99,0),4),"")</f>
        <v/>
      </c>
      <c r="E205" s="696" t="str">
        <f t="array" ref="E205">IFERROR(INDEX('Riesgos de Corrupción'!$B$10:$BN$99,MATCH('Mapa Riesgo Corrupción'!B205,'Riesgos de Corrupción'!$B$10:$B$99,0),5),"")</f>
        <v/>
      </c>
      <c r="F205" s="694" t="str">
        <f t="array" ref="F205">IFERROR(INDEX('Riesgos de Corrupción'!$B$10:$BN$99,MATCH('Mapa Riesgo Corrupción'!B205,'Riesgos de Corrupción'!$B$10:$B$99,0),18),"")</f>
        <v/>
      </c>
      <c r="G205" s="694" t="str">
        <f t="array" ref="G205">IFERROR(INDEX('Riesgos de Corrupción'!$B$10:$BN$99,MATCH('Mapa Riesgo Corrupción'!B205,'Riesgos de Corrupción'!$B$10:$B$99,0),63),"")</f>
        <v/>
      </c>
      <c r="H205" s="697" t="str">
        <f t="array" ref="H205">IFERROR(INDEX('Riesgos de Corrupción'!$B$10:$BN$99,MATCH('Mapa Riesgo Corrupción'!B205,'Riesgos de Corrupción'!$B$10:$B$99,0),64),"")</f>
        <v/>
      </c>
      <c r="I205" s="694" t="str">
        <f t="array" ref="I205">IFERROR(INDEX('Controles de Corrupción'!$C$10:$AZ$251,MATCH('Mapa Riesgo Corrupción'!B205,'Controles de Corrupción'!$C$10:$C$251,0),33),"")</f>
        <v/>
      </c>
      <c r="J205" s="694" t="str">
        <f t="array" ref="J205">IFERROR(INDEX('Controles de Corrupción'!$C$10:$AZ$251,MATCH('Mapa Riesgo Corrupción'!B205,'Controles de Corrupción'!$C$10:$C$251,0),36),"")</f>
        <v/>
      </c>
      <c r="K205" s="694" t="str">
        <f t="array" ref="K205">IFERROR(INDEX('Controles de Corrupción'!$C$10:$AZ$251,MATCH('Mapa Riesgo Corrupción'!B205,'Controles de Corrupción'!$C$10:$C$251,0),37),"")</f>
        <v/>
      </c>
      <c r="L205" s="694"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1126</v>
      </c>
      <c r="B206" s="689"/>
      <c r="C206" s="689"/>
      <c r="D206" s="689"/>
      <c r="E206" s="689"/>
      <c r="F206" s="689"/>
      <c r="G206" s="689"/>
      <c r="H206" s="689"/>
      <c r="I206" s="689"/>
      <c r="J206" s="689"/>
      <c r="K206" s="689"/>
      <c r="L206" s="689"/>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1127</v>
      </c>
      <c r="B207" s="689"/>
      <c r="C207" s="689"/>
      <c r="D207" s="689"/>
      <c r="E207" s="689"/>
      <c r="F207" s="689"/>
      <c r="G207" s="689"/>
      <c r="H207" s="689"/>
      <c r="I207" s="689"/>
      <c r="J207" s="689"/>
      <c r="K207" s="689"/>
      <c r="L207" s="689"/>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1128</v>
      </c>
      <c r="B208" s="689"/>
      <c r="C208" s="689"/>
      <c r="D208" s="689"/>
      <c r="E208" s="689"/>
      <c r="F208" s="689"/>
      <c r="G208" s="689"/>
      <c r="H208" s="689"/>
      <c r="I208" s="689"/>
      <c r="J208" s="689"/>
      <c r="K208" s="689"/>
      <c r="L208" s="689"/>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1129</v>
      </c>
      <c r="B209" s="689"/>
      <c r="C209" s="689"/>
      <c r="D209" s="689"/>
      <c r="E209" s="689"/>
      <c r="F209" s="689"/>
      <c r="G209" s="689"/>
      <c r="H209" s="689"/>
      <c r="I209" s="689"/>
      <c r="J209" s="689"/>
      <c r="K209" s="689"/>
      <c r="L209" s="689"/>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1130</v>
      </c>
      <c r="B210" s="690"/>
      <c r="C210" s="690"/>
      <c r="D210" s="690"/>
      <c r="E210" s="690"/>
      <c r="F210" s="690"/>
      <c r="G210" s="690"/>
      <c r="H210" s="690"/>
      <c r="I210" s="690"/>
      <c r="J210" s="690"/>
      <c r="K210" s="690"/>
      <c r="L210" s="690"/>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1131</v>
      </c>
      <c r="B211" s="695"/>
      <c r="C211" s="695" t="str">
        <f t="array" ref="C211">IFERROR(INDEX('Riesgos de Corrupción'!$B$10:$BN$99,MATCH('Mapa Riesgo Corrupción'!B211,'Riesgos de Corrupción'!$B$10:$B$99,0),2),"")</f>
        <v/>
      </c>
      <c r="D211" s="695" t="str">
        <f t="array" ref="D211">IFERROR(INDEX('Riesgos de Corrupción'!$B$10:$BN$99,MATCH('Mapa Riesgo Corrupción'!B211,'Riesgos de Corrupción'!$B$10:$B$99,0),4),"")</f>
        <v/>
      </c>
      <c r="E211" s="696" t="str">
        <f t="array" ref="E211">IFERROR(INDEX('Riesgos de Corrupción'!$B$10:$BN$99,MATCH('Mapa Riesgo Corrupción'!B211,'Riesgos de Corrupción'!$B$10:$B$99,0),5),"")</f>
        <v/>
      </c>
      <c r="F211" s="694" t="str">
        <f t="array" ref="F211">IFERROR(INDEX('Riesgos de Corrupción'!$B$10:$BN$99,MATCH('Mapa Riesgo Corrupción'!B211,'Riesgos de Corrupción'!$B$10:$B$99,0),18),"")</f>
        <v/>
      </c>
      <c r="G211" s="694" t="str">
        <f t="array" ref="G211">IFERROR(INDEX('Riesgos de Corrupción'!$B$10:$BN$99,MATCH('Mapa Riesgo Corrupción'!B211,'Riesgos de Corrupción'!$B$10:$B$99,0),63),"")</f>
        <v/>
      </c>
      <c r="H211" s="697" t="str">
        <f t="array" ref="H211">IFERROR(INDEX('Riesgos de Corrupción'!$B$10:$BN$99,MATCH('Mapa Riesgo Corrupción'!B211,'Riesgos de Corrupción'!$B$10:$B$99,0),64),"")</f>
        <v/>
      </c>
      <c r="I211" s="694" t="str">
        <f t="array" ref="I211">IFERROR(INDEX('Controles de Corrupción'!$C$10:$AZ$251,MATCH('Mapa Riesgo Corrupción'!B211,'Controles de Corrupción'!$C$10:$C$251,0),33),"")</f>
        <v/>
      </c>
      <c r="J211" s="694" t="str">
        <f t="array" ref="J211">IFERROR(INDEX('Controles de Corrupción'!$C$10:$AZ$251,MATCH('Mapa Riesgo Corrupción'!B211,'Controles de Corrupción'!$C$10:$C$251,0),36),"")</f>
        <v/>
      </c>
      <c r="K211" s="694" t="str">
        <f t="array" ref="K211">IFERROR(INDEX('Controles de Corrupción'!$C$10:$AZ$251,MATCH('Mapa Riesgo Corrupción'!B211,'Controles de Corrupción'!$C$10:$C$251,0),37),"")</f>
        <v/>
      </c>
      <c r="L211" s="694"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1132</v>
      </c>
      <c r="B212" s="689"/>
      <c r="C212" s="689"/>
      <c r="D212" s="689"/>
      <c r="E212" s="689"/>
      <c r="F212" s="689"/>
      <c r="G212" s="689"/>
      <c r="H212" s="689"/>
      <c r="I212" s="689"/>
      <c r="J212" s="689"/>
      <c r="K212" s="689"/>
      <c r="L212" s="689"/>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1133</v>
      </c>
      <c r="B213" s="689"/>
      <c r="C213" s="689"/>
      <c r="D213" s="689"/>
      <c r="E213" s="689"/>
      <c r="F213" s="689"/>
      <c r="G213" s="689"/>
      <c r="H213" s="689"/>
      <c r="I213" s="689"/>
      <c r="J213" s="689"/>
      <c r="K213" s="689"/>
      <c r="L213" s="689"/>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1134</v>
      </c>
      <c r="B214" s="689"/>
      <c r="C214" s="689"/>
      <c r="D214" s="689"/>
      <c r="E214" s="689"/>
      <c r="F214" s="689"/>
      <c r="G214" s="689"/>
      <c r="H214" s="689"/>
      <c r="I214" s="689"/>
      <c r="J214" s="689"/>
      <c r="K214" s="689"/>
      <c r="L214" s="689"/>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1135</v>
      </c>
      <c r="B215" s="689"/>
      <c r="C215" s="689"/>
      <c r="D215" s="689"/>
      <c r="E215" s="689"/>
      <c r="F215" s="689"/>
      <c r="G215" s="689"/>
      <c r="H215" s="689"/>
      <c r="I215" s="689"/>
      <c r="J215" s="689"/>
      <c r="K215" s="689"/>
      <c r="L215" s="689"/>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1136</v>
      </c>
      <c r="B216" s="690"/>
      <c r="C216" s="690"/>
      <c r="D216" s="690"/>
      <c r="E216" s="690"/>
      <c r="F216" s="690"/>
      <c r="G216" s="690"/>
      <c r="H216" s="690"/>
      <c r="I216" s="690"/>
      <c r="J216" s="690"/>
      <c r="K216" s="690"/>
      <c r="L216" s="690"/>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1137</v>
      </c>
      <c r="B217" s="695"/>
      <c r="C217" s="695" t="str">
        <f t="array" ref="C217">IFERROR(INDEX('Riesgos de Corrupción'!$B$10:$BN$99,MATCH('Mapa Riesgo Corrupción'!B217,'Riesgos de Corrupción'!$B$10:$B$99,0),2),"")</f>
        <v/>
      </c>
      <c r="D217" s="695" t="str">
        <f t="array" ref="D217">IFERROR(INDEX('Riesgos de Corrupción'!$B$10:$BN$99,MATCH('Mapa Riesgo Corrupción'!B217,'Riesgos de Corrupción'!$B$10:$B$99,0),4),"")</f>
        <v/>
      </c>
      <c r="E217" s="696" t="str">
        <f t="array" ref="E217">IFERROR(INDEX('Riesgos de Corrupción'!$B$10:$BN$99,MATCH('Mapa Riesgo Corrupción'!B217,'Riesgos de Corrupción'!$B$10:$B$99,0),5),"")</f>
        <v/>
      </c>
      <c r="F217" s="694" t="str">
        <f t="array" ref="F217">IFERROR(INDEX('Riesgos de Corrupción'!$B$10:$BN$99,MATCH('Mapa Riesgo Corrupción'!B217,'Riesgos de Corrupción'!$B$10:$B$99,0),18),"")</f>
        <v/>
      </c>
      <c r="G217" s="694" t="str">
        <f t="array" ref="G217">IFERROR(INDEX('Riesgos de Corrupción'!$B$10:$BN$99,MATCH('Mapa Riesgo Corrupción'!B217,'Riesgos de Corrupción'!$B$10:$B$99,0),63),"")</f>
        <v/>
      </c>
      <c r="H217" s="697" t="str">
        <f t="array" ref="H217">IFERROR(INDEX('Riesgos de Corrupción'!$B$10:$BN$99,MATCH('Mapa Riesgo Corrupción'!B217,'Riesgos de Corrupción'!$B$10:$B$99,0),64),"")</f>
        <v/>
      </c>
      <c r="I217" s="694" t="str">
        <f t="array" ref="I217">IFERROR(INDEX('Controles de Corrupción'!$C$10:$AZ$251,MATCH('Mapa Riesgo Corrupción'!B217,'Controles de Corrupción'!$C$10:$C$251,0),33),"")</f>
        <v/>
      </c>
      <c r="J217" s="694" t="str">
        <f t="array" ref="J217">IFERROR(INDEX('Controles de Corrupción'!$C$10:$AZ$251,MATCH('Mapa Riesgo Corrupción'!B217,'Controles de Corrupción'!$C$10:$C$251,0),36),"")</f>
        <v/>
      </c>
      <c r="K217" s="694" t="str">
        <f t="array" ref="K217">IFERROR(INDEX('Controles de Corrupción'!$C$10:$AZ$251,MATCH('Mapa Riesgo Corrupción'!B217,'Controles de Corrupción'!$C$10:$C$251,0),37),"")</f>
        <v/>
      </c>
      <c r="L217" s="694"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1138</v>
      </c>
      <c r="B218" s="689"/>
      <c r="C218" s="689"/>
      <c r="D218" s="689"/>
      <c r="E218" s="689"/>
      <c r="F218" s="689"/>
      <c r="G218" s="689"/>
      <c r="H218" s="689"/>
      <c r="I218" s="689"/>
      <c r="J218" s="689"/>
      <c r="K218" s="689"/>
      <c r="L218" s="689"/>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1139</v>
      </c>
      <c r="B219" s="689"/>
      <c r="C219" s="689"/>
      <c r="D219" s="689"/>
      <c r="E219" s="689"/>
      <c r="F219" s="689"/>
      <c r="G219" s="689"/>
      <c r="H219" s="689"/>
      <c r="I219" s="689"/>
      <c r="J219" s="689"/>
      <c r="K219" s="689"/>
      <c r="L219" s="689"/>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1140</v>
      </c>
      <c r="B220" s="689"/>
      <c r="C220" s="689"/>
      <c r="D220" s="689"/>
      <c r="E220" s="689"/>
      <c r="F220" s="689"/>
      <c r="G220" s="689"/>
      <c r="H220" s="689"/>
      <c r="I220" s="689"/>
      <c r="J220" s="689"/>
      <c r="K220" s="689"/>
      <c r="L220" s="689"/>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1141</v>
      </c>
      <c r="B221" s="689"/>
      <c r="C221" s="689"/>
      <c r="D221" s="689"/>
      <c r="E221" s="689"/>
      <c r="F221" s="689"/>
      <c r="G221" s="689"/>
      <c r="H221" s="689"/>
      <c r="I221" s="689"/>
      <c r="J221" s="689"/>
      <c r="K221" s="689"/>
      <c r="L221" s="689"/>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1142</v>
      </c>
      <c r="B222" s="690"/>
      <c r="C222" s="690"/>
      <c r="D222" s="690"/>
      <c r="E222" s="690"/>
      <c r="F222" s="690"/>
      <c r="G222" s="690"/>
      <c r="H222" s="690"/>
      <c r="I222" s="690"/>
      <c r="J222" s="690"/>
      <c r="K222" s="690"/>
      <c r="L222" s="690"/>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1143</v>
      </c>
      <c r="B223" s="695"/>
      <c r="C223" s="695" t="str">
        <f t="array" ref="C223">IFERROR(INDEX('Riesgos de Corrupción'!$B$10:$BN$99,MATCH('Mapa Riesgo Corrupción'!B223,'Riesgos de Corrupción'!$B$10:$B$99,0),2),"")</f>
        <v/>
      </c>
      <c r="D223" s="695" t="str">
        <f t="array" ref="D223">IFERROR(INDEX('Riesgos de Corrupción'!$B$10:$BN$99,MATCH('Mapa Riesgo Corrupción'!B223,'Riesgos de Corrupción'!$B$10:$B$99,0),4),"")</f>
        <v/>
      </c>
      <c r="E223" s="696" t="str">
        <f t="array" ref="E223">IFERROR(INDEX('Riesgos de Corrupción'!$B$10:$BN$99,MATCH('Mapa Riesgo Corrupción'!B223,'Riesgos de Corrupción'!$B$10:$B$99,0),5),"")</f>
        <v/>
      </c>
      <c r="F223" s="694" t="str">
        <f t="array" ref="F223">IFERROR(INDEX('Riesgos de Corrupción'!$B$10:$BN$99,MATCH('Mapa Riesgo Corrupción'!B223,'Riesgos de Corrupción'!$B$10:$B$99,0),18),"")</f>
        <v/>
      </c>
      <c r="G223" s="694" t="str">
        <f t="array" ref="G223">IFERROR(INDEX('Riesgos de Corrupción'!$B$10:$BN$99,MATCH('Mapa Riesgo Corrupción'!B223,'Riesgos de Corrupción'!$B$10:$B$99,0),63),"")</f>
        <v/>
      </c>
      <c r="H223" s="697" t="str">
        <f t="array" ref="H223">IFERROR(INDEX('Riesgos de Corrupción'!$B$10:$BN$99,MATCH('Mapa Riesgo Corrupción'!B223,'Riesgos de Corrupción'!$B$10:$B$99,0),64),"")</f>
        <v/>
      </c>
      <c r="I223" s="694" t="str">
        <f t="array" ref="I223">IFERROR(INDEX('Controles de Corrupción'!$C$10:$AZ$251,MATCH('Mapa Riesgo Corrupción'!B223,'Controles de Corrupción'!$C$10:$C$251,0),33),"")</f>
        <v/>
      </c>
      <c r="J223" s="694" t="str">
        <f t="array" ref="J223">IFERROR(INDEX('Controles de Corrupción'!$C$10:$AZ$251,MATCH('Mapa Riesgo Corrupción'!B223,'Controles de Corrupción'!$C$10:$C$251,0),36),"")</f>
        <v/>
      </c>
      <c r="K223" s="694" t="str">
        <f t="array" ref="K223">IFERROR(INDEX('Controles de Corrupción'!$C$10:$AZ$251,MATCH('Mapa Riesgo Corrupción'!B223,'Controles de Corrupción'!$C$10:$C$251,0),37),"")</f>
        <v/>
      </c>
      <c r="L223" s="694"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1144</v>
      </c>
      <c r="B224" s="689"/>
      <c r="C224" s="689"/>
      <c r="D224" s="689"/>
      <c r="E224" s="689"/>
      <c r="F224" s="689"/>
      <c r="G224" s="689"/>
      <c r="H224" s="689"/>
      <c r="I224" s="689"/>
      <c r="J224" s="689"/>
      <c r="K224" s="689"/>
      <c r="L224" s="689"/>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1145</v>
      </c>
      <c r="B225" s="689"/>
      <c r="C225" s="689"/>
      <c r="D225" s="689"/>
      <c r="E225" s="689"/>
      <c r="F225" s="689"/>
      <c r="G225" s="689"/>
      <c r="H225" s="689"/>
      <c r="I225" s="689"/>
      <c r="J225" s="689"/>
      <c r="K225" s="689"/>
      <c r="L225" s="689"/>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1146</v>
      </c>
      <c r="B226" s="689"/>
      <c r="C226" s="689"/>
      <c r="D226" s="689"/>
      <c r="E226" s="689"/>
      <c r="F226" s="689"/>
      <c r="G226" s="689"/>
      <c r="H226" s="689"/>
      <c r="I226" s="689"/>
      <c r="J226" s="689"/>
      <c r="K226" s="689"/>
      <c r="L226" s="689"/>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1147</v>
      </c>
      <c r="B227" s="689"/>
      <c r="C227" s="689"/>
      <c r="D227" s="689"/>
      <c r="E227" s="689"/>
      <c r="F227" s="689"/>
      <c r="G227" s="689"/>
      <c r="H227" s="689"/>
      <c r="I227" s="689"/>
      <c r="J227" s="689"/>
      <c r="K227" s="689"/>
      <c r="L227" s="689"/>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1148</v>
      </c>
      <c r="B228" s="690"/>
      <c r="C228" s="690"/>
      <c r="D228" s="690"/>
      <c r="E228" s="690"/>
      <c r="F228" s="690"/>
      <c r="G228" s="690"/>
      <c r="H228" s="690"/>
      <c r="I228" s="690"/>
      <c r="J228" s="690"/>
      <c r="K228" s="690"/>
      <c r="L228" s="690"/>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1149</v>
      </c>
      <c r="B229" s="695"/>
      <c r="C229" s="695" t="str">
        <f t="array" ref="C229">IFERROR(INDEX('Riesgos de Corrupción'!$B$10:$BN$99,MATCH('Mapa Riesgo Corrupción'!B229,'Riesgos de Corrupción'!$B$10:$B$99,0),2),"")</f>
        <v/>
      </c>
      <c r="D229" s="695" t="str">
        <f t="array" ref="D229">IFERROR(INDEX('Riesgos de Corrupción'!$B$10:$BN$99,MATCH('Mapa Riesgo Corrupción'!B229,'Riesgos de Corrupción'!$B$10:$B$99,0),4),"")</f>
        <v/>
      </c>
      <c r="E229" s="696" t="str">
        <f t="array" ref="E229">IFERROR(INDEX('Riesgos de Corrupción'!$B$10:$BN$99,MATCH('Mapa Riesgo Corrupción'!B229,'Riesgos de Corrupción'!$B$10:$B$99,0),5),"")</f>
        <v/>
      </c>
      <c r="F229" s="694" t="str">
        <f t="array" ref="F229">IFERROR(INDEX('Riesgos de Corrupción'!$B$10:$BN$99,MATCH('Mapa Riesgo Corrupción'!B229,'Riesgos de Corrupción'!$B$10:$B$99,0),18),"")</f>
        <v/>
      </c>
      <c r="G229" s="694" t="str">
        <f t="array" ref="G229">IFERROR(INDEX('Riesgos de Corrupción'!$B$10:$BN$99,MATCH('Mapa Riesgo Corrupción'!B229,'Riesgos de Corrupción'!$B$10:$B$99,0),63),"")</f>
        <v/>
      </c>
      <c r="H229" s="697" t="str">
        <f t="array" ref="H229">IFERROR(INDEX('Riesgos de Corrupción'!$B$10:$BN$99,MATCH('Mapa Riesgo Corrupción'!B229,'Riesgos de Corrupción'!$B$10:$B$99,0),64),"")</f>
        <v/>
      </c>
      <c r="I229" s="694" t="str">
        <f t="array" ref="I229">IFERROR(INDEX('Controles de Corrupción'!$C$10:$AZ$251,MATCH('Mapa Riesgo Corrupción'!B229,'Controles de Corrupción'!$C$10:$C$251,0),33),"")</f>
        <v/>
      </c>
      <c r="J229" s="694" t="str">
        <f t="array" ref="J229">IFERROR(INDEX('Controles de Corrupción'!$C$10:$AZ$251,MATCH('Mapa Riesgo Corrupción'!B229,'Controles de Corrupción'!$C$10:$C$251,0),36),"")</f>
        <v/>
      </c>
      <c r="K229" s="694" t="str">
        <f t="array" ref="K229">IFERROR(INDEX('Controles de Corrupción'!$C$10:$AZ$251,MATCH('Mapa Riesgo Corrupción'!B229,'Controles de Corrupción'!$C$10:$C$251,0),37),"")</f>
        <v/>
      </c>
      <c r="L229" s="694"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1150</v>
      </c>
      <c r="B230" s="689"/>
      <c r="C230" s="689"/>
      <c r="D230" s="689"/>
      <c r="E230" s="689"/>
      <c r="F230" s="689"/>
      <c r="G230" s="689"/>
      <c r="H230" s="689"/>
      <c r="I230" s="689"/>
      <c r="J230" s="689"/>
      <c r="K230" s="689"/>
      <c r="L230" s="689"/>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1151</v>
      </c>
      <c r="B231" s="689"/>
      <c r="C231" s="689"/>
      <c r="D231" s="689"/>
      <c r="E231" s="689"/>
      <c r="F231" s="689"/>
      <c r="G231" s="689"/>
      <c r="H231" s="689"/>
      <c r="I231" s="689"/>
      <c r="J231" s="689"/>
      <c r="K231" s="689"/>
      <c r="L231" s="689"/>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1152</v>
      </c>
      <c r="B232" s="689"/>
      <c r="C232" s="689"/>
      <c r="D232" s="689"/>
      <c r="E232" s="689"/>
      <c r="F232" s="689"/>
      <c r="G232" s="689"/>
      <c r="H232" s="689"/>
      <c r="I232" s="689"/>
      <c r="J232" s="689"/>
      <c r="K232" s="689"/>
      <c r="L232" s="689"/>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1153</v>
      </c>
      <c r="B233" s="689"/>
      <c r="C233" s="689"/>
      <c r="D233" s="689"/>
      <c r="E233" s="689"/>
      <c r="F233" s="689"/>
      <c r="G233" s="689"/>
      <c r="H233" s="689"/>
      <c r="I233" s="689"/>
      <c r="J233" s="689"/>
      <c r="K233" s="689"/>
      <c r="L233" s="689"/>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1154</v>
      </c>
      <c r="B234" s="690"/>
      <c r="C234" s="690"/>
      <c r="D234" s="690"/>
      <c r="E234" s="690"/>
      <c r="F234" s="690"/>
      <c r="G234" s="690"/>
      <c r="H234" s="690"/>
      <c r="I234" s="690"/>
      <c r="J234" s="690"/>
      <c r="K234" s="690"/>
      <c r="L234" s="690"/>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1155</v>
      </c>
      <c r="B235" s="695"/>
      <c r="C235" s="695" t="str">
        <f t="array" ref="C235">IFERROR(INDEX('Riesgos de Corrupción'!$B$10:$BN$99,MATCH('Mapa Riesgo Corrupción'!B235,'Riesgos de Corrupción'!$B$10:$B$99,0),2),"")</f>
        <v/>
      </c>
      <c r="D235" s="695" t="str">
        <f t="array" ref="D235">IFERROR(INDEX('Riesgos de Corrupción'!$B$10:$BN$99,MATCH('Mapa Riesgo Corrupción'!B235,'Riesgos de Corrupción'!$B$10:$B$99,0),4),"")</f>
        <v/>
      </c>
      <c r="E235" s="696" t="str">
        <f t="array" ref="E235">IFERROR(INDEX('Riesgos de Corrupción'!$B$10:$BN$99,MATCH('Mapa Riesgo Corrupción'!B235,'Riesgos de Corrupción'!$B$10:$B$99,0),5),"")</f>
        <v/>
      </c>
      <c r="F235" s="694" t="str">
        <f t="array" ref="F235">IFERROR(INDEX('Riesgos de Corrupción'!$B$10:$BN$99,MATCH('Mapa Riesgo Corrupción'!B235,'Riesgos de Corrupción'!$B$10:$B$99,0),18),"")</f>
        <v/>
      </c>
      <c r="G235" s="694" t="str">
        <f t="array" ref="G235">IFERROR(INDEX('Riesgos de Corrupción'!$B$10:$BN$99,MATCH('Mapa Riesgo Corrupción'!B235,'Riesgos de Corrupción'!$B$10:$B$99,0),63),"")</f>
        <v/>
      </c>
      <c r="H235" s="697" t="str">
        <f t="array" ref="H235">IFERROR(INDEX('Riesgos de Corrupción'!$B$10:$BN$99,MATCH('Mapa Riesgo Corrupción'!B235,'Riesgos de Corrupción'!$B$10:$B$99,0),64),"")</f>
        <v/>
      </c>
      <c r="I235" s="694" t="str">
        <f t="array" ref="I235">IFERROR(INDEX('Controles de Corrupción'!$C$10:$AZ$251,MATCH('Mapa Riesgo Corrupción'!B235,'Controles de Corrupción'!$C$10:$C$251,0),33),"")</f>
        <v/>
      </c>
      <c r="J235" s="694" t="str">
        <f t="array" ref="J235">IFERROR(INDEX('Controles de Corrupción'!$C$10:$AZ$251,MATCH('Mapa Riesgo Corrupción'!B235,'Controles de Corrupción'!$C$10:$C$251,0),36),"")</f>
        <v/>
      </c>
      <c r="K235" s="694" t="str">
        <f t="array" ref="K235">IFERROR(INDEX('Controles de Corrupción'!$C$10:$AZ$251,MATCH('Mapa Riesgo Corrupción'!B235,'Controles de Corrupción'!$C$10:$C$251,0),37),"")</f>
        <v/>
      </c>
      <c r="L235" s="694"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1156</v>
      </c>
      <c r="B236" s="689"/>
      <c r="C236" s="689"/>
      <c r="D236" s="689"/>
      <c r="E236" s="689"/>
      <c r="F236" s="689"/>
      <c r="G236" s="689"/>
      <c r="H236" s="689"/>
      <c r="I236" s="689"/>
      <c r="J236" s="689"/>
      <c r="K236" s="689"/>
      <c r="L236" s="689"/>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1157</v>
      </c>
      <c r="B237" s="689"/>
      <c r="C237" s="689"/>
      <c r="D237" s="689"/>
      <c r="E237" s="689"/>
      <c r="F237" s="689"/>
      <c r="G237" s="689"/>
      <c r="H237" s="689"/>
      <c r="I237" s="689"/>
      <c r="J237" s="689"/>
      <c r="K237" s="689"/>
      <c r="L237" s="689"/>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1158</v>
      </c>
      <c r="B238" s="689"/>
      <c r="C238" s="689"/>
      <c r="D238" s="689"/>
      <c r="E238" s="689"/>
      <c r="F238" s="689"/>
      <c r="G238" s="689"/>
      <c r="H238" s="689"/>
      <c r="I238" s="689"/>
      <c r="J238" s="689"/>
      <c r="K238" s="689"/>
      <c r="L238" s="689"/>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1159</v>
      </c>
      <c r="B239" s="689"/>
      <c r="C239" s="689"/>
      <c r="D239" s="689"/>
      <c r="E239" s="689"/>
      <c r="F239" s="689"/>
      <c r="G239" s="689"/>
      <c r="H239" s="689"/>
      <c r="I239" s="689"/>
      <c r="J239" s="689"/>
      <c r="K239" s="689"/>
      <c r="L239" s="689"/>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1160</v>
      </c>
      <c r="B240" s="690"/>
      <c r="C240" s="690"/>
      <c r="D240" s="690"/>
      <c r="E240" s="690"/>
      <c r="F240" s="690"/>
      <c r="G240" s="690"/>
      <c r="H240" s="690"/>
      <c r="I240" s="690"/>
      <c r="J240" s="690"/>
      <c r="K240" s="690"/>
      <c r="L240" s="690"/>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1161</v>
      </c>
      <c r="B241" s="695"/>
      <c r="C241" s="695" t="str">
        <f t="array" ref="C241">IFERROR(INDEX('Riesgos de Corrupción'!$B$10:$BN$99,MATCH('Mapa Riesgo Corrupción'!B241,'Riesgos de Corrupción'!$B$10:$B$99,0),2),"")</f>
        <v/>
      </c>
      <c r="D241" s="695" t="str">
        <f t="array" ref="D241">IFERROR(INDEX('Riesgos de Corrupción'!$B$10:$BN$99,MATCH('Mapa Riesgo Corrupción'!B241,'Riesgos de Corrupción'!$B$10:$B$99,0),4),"")</f>
        <v/>
      </c>
      <c r="E241" s="696" t="str">
        <f t="array" ref="E241">IFERROR(INDEX('Riesgos de Corrupción'!$B$10:$BN$99,MATCH('Mapa Riesgo Corrupción'!B241,'Riesgos de Corrupción'!$B$10:$B$99,0),5),"")</f>
        <v/>
      </c>
      <c r="F241" s="694" t="str">
        <f t="array" ref="F241">IFERROR(INDEX('Riesgos de Corrupción'!$B$10:$BN$99,MATCH('Mapa Riesgo Corrupción'!B241,'Riesgos de Corrupción'!$B$10:$B$99,0),18),"")</f>
        <v/>
      </c>
      <c r="G241" s="694" t="str">
        <f t="array" ref="G241">IFERROR(INDEX('Riesgos de Corrupción'!$B$10:$BN$99,MATCH('Mapa Riesgo Corrupción'!B241,'Riesgos de Corrupción'!$B$10:$B$99,0),63),"")</f>
        <v/>
      </c>
      <c r="H241" s="697" t="str">
        <f t="array" ref="H241">IFERROR(INDEX('Riesgos de Corrupción'!$B$10:$BN$99,MATCH('Mapa Riesgo Corrupción'!B241,'Riesgos de Corrupción'!$B$10:$B$99,0),64),"")</f>
        <v/>
      </c>
      <c r="I241" s="694" t="str">
        <f t="array" ref="I241">IFERROR(INDEX('Controles de Corrupción'!$C$10:$AZ$251,MATCH('Mapa Riesgo Corrupción'!B241,'Controles de Corrupción'!$C$10:$C$251,0),33),"")</f>
        <v/>
      </c>
      <c r="J241" s="694" t="str">
        <f t="array" ref="J241">IFERROR(INDEX('Controles de Corrupción'!$C$10:$AZ$251,MATCH('Mapa Riesgo Corrupción'!B241,'Controles de Corrupción'!$C$10:$C$251,0),36),"")</f>
        <v/>
      </c>
      <c r="K241" s="694" t="str">
        <f t="array" ref="K241">IFERROR(INDEX('Controles de Corrupción'!$C$10:$AZ$251,MATCH('Mapa Riesgo Corrupción'!B241,'Controles de Corrupción'!$C$10:$C$251,0),37),"")</f>
        <v/>
      </c>
      <c r="L241" s="694"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1162</v>
      </c>
      <c r="B242" s="689"/>
      <c r="C242" s="689"/>
      <c r="D242" s="689"/>
      <c r="E242" s="689"/>
      <c r="F242" s="689"/>
      <c r="G242" s="689"/>
      <c r="H242" s="689"/>
      <c r="I242" s="689"/>
      <c r="J242" s="689"/>
      <c r="K242" s="689"/>
      <c r="L242" s="689"/>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1163</v>
      </c>
      <c r="B243" s="689"/>
      <c r="C243" s="689"/>
      <c r="D243" s="689"/>
      <c r="E243" s="689"/>
      <c r="F243" s="689"/>
      <c r="G243" s="689"/>
      <c r="H243" s="689"/>
      <c r="I243" s="689"/>
      <c r="J243" s="689"/>
      <c r="K243" s="689"/>
      <c r="L243" s="689"/>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1164</v>
      </c>
      <c r="B244" s="689"/>
      <c r="C244" s="689"/>
      <c r="D244" s="689"/>
      <c r="E244" s="689"/>
      <c r="F244" s="689"/>
      <c r="G244" s="689"/>
      <c r="H244" s="689"/>
      <c r="I244" s="689"/>
      <c r="J244" s="689"/>
      <c r="K244" s="689"/>
      <c r="L244" s="689"/>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1165</v>
      </c>
      <c r="B245" s="689"/>
      <c r="C245" s="689"/>
      <c r="D245" s="689"/>
      <c r="E245" s="689"/>
      <c r="F245" s="689"/>
      <c r="G245" s="689"/>
      <c r="H245" s="689"/>
      <c r="I245" s="689"/>
      <c r="J245" s="689"/>
      <c r="K245" s="689"/>
      <c r="L245" s="689"/>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1166</v>
      </c>
      <c r="B246" s="690"/>
      <c r="C246" s="690"/>
      <c r="D246" s="690"/>
      <c r="E246" s="690"/>
      <c r="F246" s="690"/>
      <c r="G246" s="690"/>
      <c r="H246" s="690"/>
      <c r="I246" s="690"/>
      <c r="J246" s="690"/>
      <c r="K246" s="690"/>
      <c r="L246" s="690"/>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1167</v>
      </c>
      <c r="B247" s="695"/>
      <c r="C247" s="695" t="str">
        <f t="array" ref="C247">IFERROR(INDEX('Riesgos de Corrupción'!$B$10:$BN$99,MATCH('Mapa Riesgo Corrupción'!B247,'Riesgos de Corrupción'!$B$10:$B$99,0),2),"")</f>
        <v/>
      </c>
      <c r="D247" s="695" t="str">
        <f t="array" ref="D247">IFERROR(INDEX('Riesgos de Corrupción'!$B$10:$BN$99,MATCH('Mapa Riesgo Corrupción'!B247,'Riesgos de Corrupción'!$B$10:$B$99,0),4),"")</f>
        <v/>
      </c>
      <c r="E247" s="696" t="str">
        <f t="array" ref="E247">IFERROR(INDEX('Riesgos de Corrupción'!$B$10:$BN$99,MATCH('Mapa Riesgo Corrupción'!B247,'Riesgos de Corrupción'!$B$10:$B$99,0),5),"")</f>
        <v/>
      </c>
      <c r="F247" s="694" t="str">
        <f t="array" ref="F247">IFERROR(INDEX('Riesgos de Corrupción'!$B$10:$BN$99,MATCH('Mapa Riesgo Corrupción'!B247,'Riesgos de Corrupción'!$B$10:$B$99,0),18),"")</f>
        <v/>
      </c>
      <c r="G247" s="694" t="str">
        <f t="array" ref="G247">IFERROR(INDEX('Riesgos de Corrupción'!$B$10:$BN$99,MATCH('Mapa Riesgo Corrupción'!B247,'Riesgos de Corrupción'!$B$10:$B$99,0),63),"")</f>
        <v/>
      </c>
      <c r="H247" s="697" t="str">
        <f t="array" ref="H247">IFERROR(INDEX('Riesgos de Corrupción'!$B$10:$BN$99,MATCH('Mapa Riesgo Corrupción'!B247,'Riesgos de Corrupción'!$B$10:$B$99,0),64),"")</f>
        <v/>
      </c>
      <c r="I247" s="694" t="str">
        <f t="array" ref="I247">IFERROR(INDEX('Controles de Corrupción'!$C$10:$AZ$251,MATCH('Mapa Riesgo Corrupción'!B247,'Controles de Corrupción'!$C$10:$C$251,0),33),"")</f>
        <v/>
      </c>
      <c r="J247" s="694" t="str">
        <f t="array" ref="J247">IFERROR(INDEX('Controles de Corrupción'!$C$10:$AZ$251,MATCH('Mapa Riesgo Corrupción'!B247,'Controles de Corrupción'!$C$10:$C$251,0),36),"")</f>
        <v/>
      </c>
      <c r="K247" s="694" t="str">
        <f t="array" ref="K247">IFERROR(INDEX('Controles de Corrupción'!$C$10:$AZ$251,MATCH('Mapa Riesgo Corrupción'!B247,'Controles de Corrupción'!$C$10:$C$251,0),37),"")</f>
        <v/>
      </c>
      <c r="L247" s="694"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1168</v>
      </c>
      <c r="B248" s="689"/>
      <c r="C248" s="689"/>
      <c r="D248" s="689"/>
      <c r="E248" s="689"/>
      <c r="F248" s="689"/>
      <c r="G248" s="689"/>
      <c r="H248" s="689"/>
      <c r="I248" s="689"/>
      <c r="J248" s="689"/>
      <c r="K248" s="689"/>
      <c r="L248" s="689"/>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1169</v>
      </c>
      <c r="B249" s="689"/>
      <c r="C249" s="689"/>
      <c r="D249" s="689"/>
      <c r="E249" s="689"/>
      <c r="F249" s="689"/>
      <c r="G249" s="689"/>
      <c r="H249" s="689"/>
      <c r="I249" s="689"/>
      <c r="J249" s="689"/>
      <c r="K249" s="689"/>
      <c r="L249" s="689"/>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1170</v>
      </c>
      <c r="B250" s="689"/>
      <c r="C250" s="689"/>
      <c r="D250" s="689"/>
      <c r="E250" s="689"/>
      <c r="F250" s="689"/>
      <c r="G250" s="689"/>
      <c r="H250" s="689"/>
      <c r="I250" s="689"/>
      <c r="J250" s="689"/>
      <c r="K250" s="689"/>
      <c r="L250" s="689"/>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1171</v>
      </c>
      <c r="B251" s="689"/>
      <c r="C251" s="689"/>
      <c r="D251" s="689"/>
      <c r="E251" s="689"/>
      <c r="F251" s="689"/>
      <c r="G251" s="689"/>
      <c r="H251" s="689"/>
      <c r="I251" s="689"/>
      <c r="J251" s="689"/>
      <c r="K251" s="689"/>
      <c r="L251" s="689"/>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1172</v>
      </c>
      <c r="B252" s="690"/>
      <c r="C252" s="690"/>
      <c r="D252" s="690"/>
      <c r="E252" s="690"/>
      <c r="F252" s="690"/>
      <c r="G252" s="690"/>
      <c r="H252" s="690"/>
      <c r="I252" s="690"/>
      <c r="J252" s="690"/>
      <c r="K252" s="690"/>
      <c r="L252" s="690"/>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1173</v>
      </c>
      <c r="B253" s="695"/>
      <c r="C253" s="695" t="str">
        <f t="array" ref="C253">IFERROR(INDEX('Riesgos de Corrupción'!$B$10:$BN$99,MATCH('Mapa Riesgo Corrupción'!B253,'Riesgos de Corrupción'!$B$10:$B$99,0),2),"")</f>
        <v/>
      </c>
      <c r="D253" s="695" t="str">
        <f t="array" ref="D253">IFERROR(INDEX('Riesgos de Corrupción'!$B$10:$BN$99,MATCH('Mapa Riesgo Corrupción'!B253,'Riesgos de Corrupción'!$B$10:$B$99,0),4),"")</f>
        <v/>
      </c>
      <c r="E253" s="696" t="str">
        <f t="array" ref="E253">IFERROR(INDEX('Riesgos de Corrupción'!$B$10:$BN$99,MATCH('Mapa Riesgo Corrupción'!B253,'Riesgos de Corrupción'!$B$10:$B$99,0),5),"")</f>
        <v/>
      </c>
      <c r="F253" s="694" t="str">
        <f t="array" ref="F253">IFERROR(INDEX('Riesgos de Corrupción'!$B$10:$BN$99,MATCH('Mapa Riesgo Corrupción'!B253,'Riesgos de Corrupción'!$B$10:$B$99,0),18),"")</f>
        <v/>
      </c>
      <c r="G253" s="694" t="str">
        <f t="array" ref="G253">IFERROR(INDEX('Riesgos de Corrupción'!$B$10:$BN$99,MATCH('Mapa Riesgo Corrupción'!B253,'Riesgos de Corrupción'!$B$10:$B$99,0),63),"")</f>
        <v/>
      </c>
      <c r="H253" s="697" t="str">
        <f t="array" ref="H253">IFERROR(INDEX('Riesgos de Corrupción'!$B$10:$BN$99,MATCH('Mapa Riesgo Corrupción'!B253,'Riesgos de Corrupción'!$B$10:$B$99,0),64),"")</f>
        <v/>
      </c>
      <c r="I253" s="694" t="str">
        <f t="array" ref="I253">IFERROR(INDEX('Controles de Corrupción'!$C$10:$AZ$251,MATCH('Mapa Riesgo Corrupción'!B253,'Controles de Corrupción'!$C$10:$C$251,0),33),"")</f>
        <v/>
      </c>
      <c r="J253" s="694" t="str">
        <f t="array" ref="J253">IFERROR(INDEX('Controles de Corrupción'!$C$10:$AZ$251,MATCH('Mapa Riesgo Corrupción'!B253,'Controles de Corrupción'!$C$10:$C$251,0),36),"")</f>
        <v/>
      </c>
      <c r="K253" s="694" t="str">
        <f t="array" ref="K253">IFERROR(INDEX('Controles de Corrupción'!$C$10:$AZ$251,MATCH('Mapa Riesgo Corrupción'!B253,'Controles de Corrupción'!$C$10:$C$251,0),37),"")</f>
        <v/>
      </c>
      <c r="L253" s="694"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1174</v>
      </c>
      <c r="B254" s="689"/>
      <c r="C254" s="689"/>
      <c r="D254" s="689"/>
      <c r="E254" s="689"/>
      <c r="F254" s="689"/>
      <c r="G254" s="689"/>
      <c r="H254" s="689"/>
      <c r="I254" s="689"/>
      <c r="J254" s="689"/>
      <c r="K254" s="689"/>
      <c r="L254" s="689"/>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1175</v>
      </c>
      <c r="B255" s="689"/>
      <c r="C255" s="689"/>
      <c r="D255" s="689"/>
      <c r="E255" s="689"/>
      <c r="F255" s="689"/>
      <c r="G255" s="689"/>
      <c r="H255" s="689"/>
      <c r="I255" s="689"/>
      <c r="J255" s="689"/>
      <c r="K255" s="689"/>
      <c r="L255" s="689"/>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1176</v>
      </c>
      <c r="B256" s="689"/>
      <c r="C256" s="689"/>
      <c r="D256" s="689"/>
      <c r="E256" s="689"/>
      <c r="F256" s="689"/>
      <c r="G256" s="689"/>
      <c r="H256" s="689"/>
      <c r="I256" s="689"/>
      <c r="J256" s="689"/>
      <c r="K256" s="689"/>
      <c r="L256" s="689"/>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1177</v>
      </c>
      <c r="B257" s="689"/>
      <c r="C257" s="689"/>
      <c r="D257" s="689"/>
      <c r="E257" s="689"/>
      <c r="F257" s="689"/>
      <c r="G257" s="689"/>
      <c r="H257" s="689"/>
      <c r="I257" s="689"/>
      <c r="J257" s="689"/>
      <c r="K257" s="689"/>
      <c r="L257" s="689"/>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1178</v>
      </c>
      <c r="B258" s="690"/>
      <c r="C258" s="690"/>
      <c r="D258" s="690"/>
      <c r="E258" s="690"/>
      <c r="F258" s="690"/>
      <c r="G258" s="690"/>
      <c r="H258" s="690"/>
      <c r="I258" s="690"/>
      <c r="J258" s="690"/>
      <c r="K258" s="690"/>
      <c r="L258" s="690"/>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1179</v>
      </c>
      <c r="B259" s="695"/>
      <c r="C259" s="695" t="str">
        <f t="array" ref="C259">IFERROR(INDEX('Riesgos de Corrupción'!$B$10:$BN$99,MATCH('Mapa Riesgo Corrupción'!B259,'Riesgos de Corrupción'!$B$10:$B$99,0),2),"")</f>
        <v/>
      </c>
      <c r="D259" s="695" t="str">
        <f t="array" ref="D259">IFERROR(INDEX('Riesgos de Corrupción'!$B$10:$BN$99,MATCH('Mapa Riesgo Corrupción'!B259,'Riesgos de Corrupción'!$B$10:$B$99,0),4),"")</f>
        <v/>
      </c>
      <c r="E259" s="696" t="str">
        <f t="array" ref="E259">IFERROR(INDEX('Riesgos de Corrupción'!$B$10:$BN$99,MATCH('Mapa Riesgo Corrupción'!B259,'Riesgos de Corrupción'!$B$10:$B$99,0),5),"")</f>
        <v/>
      </c>
      <c r="F259" s="694" t="str">
        <f t="array" ref="F259">IFERROR(INDEX('Riesgos de Corrupción'!$B$10:$BN$99,MATCH('Mapa Riesgo Corrupción'!B259,'Riesgos de Corrupción'!$B$10:$B$99,0),18),"")</f>
        <v/>
      </c>
      <c r="G259" s="694" t="str">
        <f t="array" ref="G259">IFERROR(INDEX('Riesgos de Corrupción'!$B$10:$BN$99,MATCH('Mapa Riesgo Corrupción'!B259,'Riesgos de Corrupción'!$B$10:$B$99,0),63),"")</f>
        <v/>
      </c>
      <c r="H259" s="697" t="str">
        <f t="array" ref="H259">IFERROR(INDEX('Riesgos de Corrupción'!$B$10:$BN$99,MATCH('Mapa Riesgo Corrupción'!B259,'Riesgos de Corrupción'!$B$10:$B$99,0),64),"")</f>
        <v/>
      </c>
      <c r="I259" s="694" t="str">
        <f t="array" ref="I259">IFERROR(INDEX('Controles de Corrupción'!$C$10:$AZ$251,MATCH('Mapa Riesgo Corrupción'!B259,'Controles de Corrupción'!$C$10:$C$251,0),33),"")</f>
        <v/>
      </c>
      <c r="J259" s="694" t="str">
        <f t="array" ref="J259">IFERROR(INDEX('Controles de Corrupción'!$C$10:$AZ$251,MATCH('Mapa Riesgo Corrupción'!B259,'Controles de Corrupción'!$C$10:$C$251,0),36),"")</f>
        <v/>
      </c>
      <c r="K259" s="694" t="str">
        <f t="array" ref="K259">IFERROR(INDEX('Controles de Corrupción'!$C$10:$AZ$251,MATCH('Mapa Riesgo Corrupción'!B259,'Controles de Corrupción'!$C$10:$C$251,0),37),"")</f>
        <v/>
      </c>
      <c r="L259" s="694"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1180</v>
      </c>
      <c r="B260" s="689"/>
      <c r="C260" s="689"/>
      <c r="D260" s="689"/>
      <c r="E260" s="689"/>
      <c r="F260" s="689"/>
      <c r="G260" s="689"/>
      <c r="H260" s="689"/>
      <c r="I260" s="689"/>
      <c r="J260" s="689"/>
      <c r="K260" s="689"/>
      <c r="L260" s="689"/>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1181</v>
      </c>
      <c r="B261" s="689"/>
      <c r="C261" s="689"/>
      <c r="D261" s="689"/>
      <c r="E261" s="689"/>
      <c r="F261" s="689"/>
      <c r="G261" s="689"/>
      <c r="H261" s="689"/>
      <c r="I261" s="689"/>
      <c r="J261" s="689"/>
      <c r="K261" s="689"/>
      <c r="L261" s="689"/>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1182</v>
      </c>
      <c r="B262" s="689"/>
      <c r="C262" s="689"/>
      <c r="D262" s="689"/>
      <c r="E262" s="689"/>
      <c r="F262" s="689"/>
      <c r="G262" s="689"/>
      <c r="H262" s="689"/>
      <c r="I262" s="689"/>
      <c r="J262" s="689"/>
      <c r="K262" s="689"/>
      <c r="L262" s="689"/>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1183</v>
      </c>
      <c r="B263" s="689"/>
      <c r="C263" s="689"/>
      <c r="D263" s="689"/>
      <c r="E263" s="689"/>
      <c r="F263" s="689"/>
      <c r="G263" s="689"/>
      <c r="H263" s="689"/>
      <c r="I263" s="689"/>
      <c r="J263" s="689"/>
      <c r="K263" s="689"/>
      <c r="L263" s="689"/>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1184</v>
      </c>
      <c r="B264" s="690"/>
      <c r="C264" s="690"/>
      <c r="D264" s="690"/>
      <c r="E264" s="690"/>
      <c r="F264" s="690"/>
      <c r="G264" s="690"/>
      <c r="H264" s="690"/>
      <c r="I264" s="690"/>
      <c r="J264" s="690"/>
      <c r="K264" s="690"/>
      <c r="L264" s="690"/>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1185</v>
      </c>
      <c r="B265" s="695"/>
      <c r="C265" s="695" t="str">
        <f t="array" ref="C265">IFERROR(INDEX('Riesgos de Corrupción'!$B$10:$BN$99,MATCH('Mapa Riesgo Corrupción'!B265,'Riesgos de Corrupción'!$B$10:$B$99,0),2),"")</f>
        <v/>
      </c>
      <c r="D265" s="695" t="str">
        <f t="array" ref="D265">IFERROR(INDEX('Riesgos de Corrupción'!$B$10:$BN$99,MATCH('Mapa Riesgo Corrupción'!B265,'Riesgos de Corrupción'!$B$10:$B$99,0),4),"")</f>
        <v/>
      </c>
      <c r="E265" s="696" t="str">
        <f t="array" ref="E265">IFERROR(INDEX('Riesgos de Corrupción'!$B$10:$BN$99,MATCH('Mapa Riesgo Corrupción'!B265,'Riesgos de Corrupción'!$B$10:$B$99,0),5),"")</f>
        <v/>
      </c>
      <c r="F265" s="694" t="str">
        <f t="array" ref="F265">IFERROR(INDEX('Riesgos de Corrupción'!$B$10:$BN$99,MATCH('Mapa Riesgo Corrupción'!B265,'Riesgos de Corrupción'!$B$10:$B$99,0),18),"")</f>
        <v/>
      </c>
      <c r="G265" s="694" t="str">
        <f t="array" ref="G265">IFERROR(INDEX('Riesgos de Corrupción'!$B$10:$BN$99,MATCH('Mapa Riesgo Corrupción'!B265,'Riesgos de Corrupción'!$B$10:$B$99,0),63),"")</f>
        <v/>
      </c>
      <c r="H265" s="697" t="str">
        <f t="array" ref="H265">IFERROR(INDEX('Riesgos de Corrupción'!$B$10:$BN$99,MATCH('Mapa Riesgo Corrupción'!B265,'Riesgos de Corrupción'!$B$10:$B$99,0),64),"")</f>
        <v/>
      </c>
      <c r="I265" s="694" t="str">
        <f t="array" ref="I265">IFERROR(INDEX('Controles de Corrupción'!$C$10:$AZ$251,MATCH('Mapa Riesgo Corrupción'!B265,'Controles de Corrupción'!$C$10:$C$251,0),33),"")</f>
        <v/>
      </c>
      <c r="J265" s="694" t="str">
        <f t="array" ref="J265">IFERROR(INDEX('Controles de Corrupción'!$C$10:$AZ$251,MATCH('Mapa Riesgo Corrupción'!B265,'Controles de Corrupción'!$C$10:$C$251,0),36),"")</f>
        <v/>
      </c>
      <c r="K265" s="694" t="str">
        <f t="array" ref="K265">IFERROR(INDEX('Controles de Corrupción'!$C$10:$AZ$251,MATCH('Mapa Riesgo Corrupción'!B265,'Controles de Corrupción'!$C$10:$C$251,0),37),"")</f>
        <v/>
      </c>
      <c r="L265" s="694"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1186</v>
      </c>
      <c r="B266" s="689"/>
      <c r="C266" s="689"/>
      <c r="D266" s="689"/>
      <c r="E266" s="689"/>
      <c r="F266" s="689"/>
      <c r="G266" s="689"/>
      <c r="H266" s="689"/>
      <c r="I266" s="689"/>
      <c r="J266" s="689"/>
      <c r="K266" s="689"/>
      <c r="L266" s="689"/>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1187</v>
      </c>
      <c r="B267" s="689"/>
      <c r="C267" s="689"/>
      <c r="D267" s="689"/>
      <c r="E267" s="689"/>
      <c r="F267" s="689"/>
      <c r="G267" s="689"/>
      <c r="H267" s="689"/>
      <c r="I267" s="689"/>
      <c r="J267" s="689"/>
      <c r="K267" s="689"/>
      <c r="L267" s="689"/>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1188</v>
      </c>
      <c r="B268" s="689"/>
      <c r="C268" s="689"/>
      <c r="D268" s="689"/>
      <c r="E268" s="689"/>
      <c r="F268" s="689"/>
      <c r="G268" s="689"/>
      <c r="H268" s="689"/>
      <c r="I268" s="689"/>
      <c r="J268" s="689"/>
      <c r="K268" s="689"/>
      <c r="L268" s="689"/>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1189</v>
      </c>
      <c r="B269" s="689"/>
      <c r="C269" s="689"/>
      <c r="D269" s="689"/>
      <c r="E269" s="689"/>
      <c r="F269" s="689"/>
      <c r="G269" s="689"/>
      <c r="H269" s="689"/>
      <c r="I269" s="689"/>
      <c r="J269" s="689"/>
      <c r="K269" s="689"/>
      <c r="L269" s="689"/>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1190</v>
      </c>
      <c r="B270" s="690"/>
      <c r="C270" s="690"/>
      <c r="D270" s="690"/>
      <c r="E270" s="690"/>
      <c r="F270" s="690"/>
      <c r="G270" s="690"/>
      <c r="H270" s="690"/>
      <c r="I270" s="690"/>
      <c r="J270" s="690"/>
      <c r="K270" s="690"/>
      <c r="L270" s="690"/>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1191</v>
      </c>
      <c r="B271" s="695"/>
      <c r="C271" s="695" t="str">
        <f t="array" ref="C271">IFERROR(INDEX('Riesgos de Corrupción'!$B$10:$BN$99,MATCH('Mapa Riesgo Corrupción'!B271,'Riesgos de Corrupción'!$B$10:$B$99,0),2),"")</f>
        <v/>
      </c>
      <c r="D271" s="695" t="str">
        <f t="array" ref="D271">IFERROR(INDEX('Riesgos de Corrupción'!$B$10:$BN$99,MATCH('Mapa Riesgo Corrupción'!B271,'Riesgos de Corrupción'!$B$10:$B$99,0),4),"")</f>
        <v/>
      </c>
      <c r="E271" s="696" t="str">
        <f t="array" ref="E271">IFERROR(INDEX('Riesgos de Corrupción'!$B$10:$BN$99,MATCH('Mapa Riesgo Corrupción'!B271,'Riesgos de Corrupción'!$B$10:$B$99,0),5),"")</f>
        <v/>
      </c>
      <c r="F271" s="694" t="str">
        <f t="array" ref="F271">IFERROR(INDEX('Riesgos de Corrupción'!$B$10:$BN$99,MATCH('Mapa Riesgo Corrupción'!B271,'Riesgos de Corrupción'!$B$10:$B$99,0),18),"")</f>
        <v/>
      </c>
      <c r="G271" s="694" t="str">
        <f t="array" ref="G271">IFERROR(INDEX('Riesgos de Corrupción'!$B$10:$BN$99,MATCH('Mapa Riesgo Corrupción'!B271,'Riesgos de Corrupción'!$B$10:$B$99,0),63),"")</f>
        <v/>
      </c>
      <c r="H271" s="697" t="str">
        <f t="array" ref="H271">IFERROR(INDEX('Riesgos de Corrupción'!$B$10:$BN$99,MATCH('Mapa Riesgo Corrupción'!B271,'Riesgos de Corrupción'!$B$10:$B$99,0),64),"")</f>
        <v/>
      </c>
      <c r="I271" s="694" t="str">
        <f t="array" ref="I271">IFERROR(INDEX('Controles de Corrupción'!$C$10:$AZ$251,MATCH('Mapa Riesgo Corrupción'!B271,'Controles de Corrupción'!$C$10:$C$251,0),33),"")</f>
        <v/>
      </c>
      <c r="J271" s="694" t="str">
        <f t="array" ref="J271">IFERROR(INDEX('Controles de Corrupción'!$C$10:$AZ$251,MATCH('Mapa Riesgo Corrupción'!B271,'Controles de Corrupción'!$C$10:$C$251,0),36),"")</f>
        <v/>
      </c>
      <c r="K271" s="694" t="str">
        <f t="array" ref="K271">IFERROR(INDEX('Controles de Corrupción'!$C$10:$AZ$251,MATCH('Mapa Riesgo Corrupción'!B271,'Controles de Corrupción'!$C$10:$C$251,0),37),"")</f>
        <v/>
      </c>
      <c r="L271" s="694"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1192</v>
      </c>
      <c r="B272" s="689"/>
      <c r="C272" s="689"/>
      <c r="D272" s="689"/>
      <c r="E272" s="689"/>
      <c r="F272" s="689"/>
      <c r="G272" s="689"/>
      <c r="H272" s="689"/>
      <c r="I272" s="689"/>
      <c r="J272" s="689"/>
      <c r="K272" s="689"/>
      <c r="L272" s="689"/>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1193</v>
      </c>
      <c r="B273" s="689"/>
      <c r="C273" s="689"/>
      <c r="D273" s="689"/>
      <c r="E273" s="689"/>
      <c r="F273" s="689"/>
      <c r="G273" s="689"/>
      <c r="H273" s="689"/>
      <c r="I273" s="689"/>
      <c r="J273" s="689"/>
      <c r="K273" s="689"/>
      <c r="L273" s="689"/>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1194</v>
      </c>
      <c r="B274" s="689"/>
      <c r="C274" s="689"/>
      <c r="D274" s="689"/>
      <c r="E274" s="689"/>
      <c r="F274" s="689"/>
      <c r="G274" s="689"/>
      <c r="H274" s="689"/>
      <c r="I274" s="689"/>
      <c r="J274" s="689"/>
      <c r="K274" s="689"/>
      <c r="L274" s="689"/>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1195</v>
      </c>
      <c r="B275" s="689"/>
      <c r="C275" s="689"/>
      <c r="D275" s="689"/>
      <c r="E275" s="689"/>
      <c r="F275" s="689"/>
      <c r="G275" s="689"/>
      <c r="H275" s="689"/>
      <c r="I275" s="689"/>
      <c r="J275" s="689"/>
      <c r="K275" s="689"/>
      <c r="L275" s="689"/>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1196</v>
      </c>
      <c r="B276" s="690"/>
      <c r="C276" s="690"/>
      <c r="D276" s="690"/>
      <c r="E276" s="690"/>
      <c r="F276" s="690"/>
      <c r="G276" s="690"/>
      <c r="H276" s="690"/>
      <c r="I276" s="690"/>
      <c r="J276" s="690"/>
      <c r="K276" s="690"/>
      <c r="L276" s="690"/>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1197</v>
      </c>
      <c r="B277" s="695"/>
      <c r="C277" s="695" t="str">
        <f t="array" ref="C277">IFERROR(INDEX('Riesgos de Corrupción'!$B$10:$BN$99,MATCH('Mapa Riesgo Corrupción'!B277,'Riesgos de Corrupción'!$B$10:$B$99,0),2),"")</f>
        <v/>
      </c>
      <c r="D277" s="695" t="str">
        <f t="array" ref="D277">IFERROR(INDEX('Riesgos de Corrupción'!$B$10:$BN$99,MATCH('Mapa Riesgo Corrupción'!B277,'Riesgos de Corrupción'!$B$10:$B$99,0),4),"")</f>
        <v/>
      </c>
      <c r="E277" s="696" t="str">
        <f t="array" ref="E277">IFERROR(INDEX('Riesgos de Corrupción'!$B$10:$BN$99,MATCH('Mapa Riesgo Corrupción'!B277,'Riesgos de Corrupción'!$B$10:$B$99,0),5),"")</f>
        <v/>
      </c>
      <c r="F277" s="694" t="str">
        <f t="array" ref="F277">IFERROR(INDEX('Riesgos de Corrupción'!$B$10:$BN$99,MATCH('Mapa Riesgo Corrupción'!B277,'Riesgos de Corrupción'!$B$10:$B$99,0),18),"")</f>
        <v/>
      </c>
      <c r="G277" s="694" t="str">
        <f t="array" ref="G277">IFERROR(INDEX('Riesgos de Corrupción'!$B$10:$BN$99,MATCH('Mapa Riesgo Corrupción'!B277,'Riesgos de Corrupción'!$B$10:$B$99,0),63),"")</f>
        <v/>
      </c>
      <c r="H277" s="697" t="str">
        <f t="array" ref="H277">IFERROR(INDEX('Riesgos de Corrupción'!$B$10:$BN$99,MATCH('Mapa Riesgo Corrupción'!B277,'Riesgos de Corrupción'!$B$10:$B$99,0),64),"")</f>
        <v/>
      </c>
      <c r="I277" s="694" t="str">
        <f t="array" ref="I277">IFERROR(INDEX('Controles de Corrupción'!$C$10:$AZ$251,MATCH('Mapa Riesgo Corrupción'!B277,'Controles de Corrupción'!$C$10:$C$251,0),33),"")</f>
        <v/>
      </c>
      <c r="J277" s="694" t="str">
        <f t="array" ref="J277">IFERROR(INDEX('Controles de Corrupción'!$C$10:$AZ$251,MATCH('Mapa Riesgo Corrupción'!B277,'Controles de Corrupción'!$C$10:$C$251,0),36),"")</f>
        <v/>
      </c>
      <c r="K277" s="694" t="str">
        <f t="array" ref="K277">IFERROR(INDEX('Controles de Corrupción'!$C$10:$AZ$251,MATCH('Mapa Riesgo Corrupción'!B277,'Controles de Corrupción'!$C$10:$C$251,0),37),"")</f>
        <v/>
      </c>
      <c r="L277" s="694"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1198</v>
      </c>
      <c r="B278" s="689"/>
      <c r="C278" s="689"/>
      <c r="D278" s="689"/>
      <c r="E278" s="689"/>
      <c r="F278" s="689"/>
      <c r="G278" s="689"/>
      <c r="H278" s="689"/>
      <c r="I278" s="689"/>
      <c r="J278" s="689"/>
      <c r="K278" s="689"/>
      <c r="L278" s="689"/>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1199</v>
      </c>
      <c r="B279" s="689"/>
      <c r="C279" s="689"/>
      <c r="D279" s="689"/>
      <c r="E279" s="689"/>
      <c r="F279" s="689"/>
      <c r="G279" s="689"/>
      <c r="H279" s="689"/>
      <c r="I279" s="689"/>
      <c r="J279" s="689"/>
      <c r="K279" s="689"/>
      <c r="L279" s="689"/>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1200</v>
      </c>
      <c r="B280" s="689"/>
      <c r="C280" s="689"/>
      <c r="D280" s="689"/>
      <c r="E280" s="689"/>
      <c r="F280" s="689"/>
      <c r="G280" s="689"/>
      <c r="H280" s="689"/>
      <c r="I280" s="689"/>
      <c r="J280" s="689"/>
      <c r="K280" s="689"/>
      <c r="L280" s="689"/>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1201</v>
      </c>
      <c r="B281" s="689"/>
      <c r="C281" s="689"/>
      <c r="D281" s="689"/>
      <c r="E281" s="689"/>
      <c r="F281" s="689"/>
      <c r="G281" s="689"/>
      <c r="H281" s="689"/>
      <c r="I281" s="689"/>
      <c r="J281" s="689"/>
      <c r="K281" s="689"/>
      <c r="L281" s="689"/>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1202</v>
      </c>
      <c r="B282" s="690"/>
      <c r="C282" s="690"/>
      <c r="D282" s="690"/>
      <c r="E282" s="690"/>
      <c r="F282" s="690"/>
      <c r="G282" s="690"/>
      <c r="H282" s="690"/>
      <c r="I282" s="690"/>
      <c r="J282" s="690"/>
      <c r="K282" s="690"/>
      <c r="L282" s="690"/>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1203</v>
      </c>
      <c r="B283" s="695"/>
      <c r="C283" s="695" t="str">
        <f t="array" ref="C283">IFERROR(INDEX('Riesgos de Corrupción'!$B$10:$BN$99,MATCH('Mapa Riesgo Corrupción'!B283,'Riesgos de Corrupción'!$B$10:$B$99,0),2),"")</f>
        <v/>
      </c>
      <c r="D283" s="695" t="str">
        <f t="array" ref="D283">IFERROR(INDEX('Riesgos de Corrupción'!$B$10:$BN$99,MATCH('Mapa Riesgo Corrupción'!B283,'Riesgos de Corrupción'!$B$10:$B$99,0),4),"")</f>
        <v/>
      </c>
      <c r="E283" s="696" t="str">
        <f t="array" ref="E283">IFERROR(INDEX('Riesgos de Corrupción'!$B$10:$BN$99,MATCH('Mapa Riesgo Corrupción'!B283,'Riesgos de Corrupción'!$B$10:$B$99,0),5),"")</f>
        <v/>
      </c>
      <c r="F283" s="694" t="str">
        <f t="array" ref="F283">IFERROR(INDEX('Riesgos de Corrupción'!$B$10:$BN$99,MATCH('Mapa Riesgo Corrupción'!B283,'Riesgos de Corrupción'!$B$10:$B$99,0),18),"")</f>
        <v/>
      </c>
      <c r="G283" s="694" t="str">
        <f t="array" ref="G283">IFERROR(INDEX('Riesgos de Corrupción'!$B$10:$BN$99,MATCH('Mapa Riesgo Corrupción'!B283,'Riesgos de Corrupción'!$B$10:$B$99,0),63),"")</f>
        <v/>
      </c>
      <c r="H283" s="697" t="str">
        <f t="array" ref="H283">IFERROR(INDEX('Riesgos de Corrupción'!$B$10:$BN$99,MATCH('Mapa Riesgo Corrupción'!B283,'Riesgos de Corrupción'!$B$10:$B$99,0),64),"")</f>
        <v/>
      </c>
      <c r="I283" s="694" t="str">
        <f t="array" ref="I283">IFERROR(INDEX('Controles de Corrupción'!$C$10:$AZ$251,MATCH('Mapa Riesgo Corrupción'!B283,'Controles de Corrupción'!$C$10:$C$251,0),33),"")</f>
        <v/>
      </c>
      <c r="J283" s="694" t="str">
        <f t="array" ref="J283">IFERROR(INDEX('Controles de Corrupción'!$C$10:$AZ$251,MATCH('Mapa Riesgo Corrupción'!B283,'Controles de Corrupción'!$C$10:$C$251,0),36),"")</f>
        <v/>
      </c>
      <c r="K283" s="694" t="str">
        <f t="array" ref="K283">IFERROR(INDEX('Controles de Corrupción'!$C$10:$AZ$251,MATCH('Mapa Riesgo Corrupción'!B283,'Controles de Corrupción'!$C$10:$C$251,0),37),"")</f>
        <v/>
      </c>
      <c r="L283" s="694"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1204</v>
      </c>
      <c r="B284" s="689"/>
      <c r="C284" s="689"/>
      <c r="D284" s="689"/>
      <c r="E284" s="689"/>
      <c r="F284" s="689"/>
      <c r="G284" s="689"/>
      <c r="H284" s="689"/>
      <c r="I284" s="689"/>
      <c r="J284" s="689"/>
      <c r="K284" s="689"/>
      <c r="L284" s="689"/>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1205</v>
      </c>
      <c r="B285" s="689"/>
      <c r="C285" s="689"/>
      <c r="D285" s="689"/>
      <c r="E285" s="689"/>
      <c r="F285" s="689"/>
      <c r="G285" s="689"/>
      <c r="H285" s="689"/>
      <c r="I285" s="689"/>
      <c r="J285" s="689"/>
      <c r="K285" s="689"/>
      <c r="L285" s="689"/>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1206</v>
      </c>
      <c r="B286" s="689"/>
      <c r="C286" s="689"/>
      <c r="D286" s="689"/>
      <c r="E286" s="689"/>
      <c r="F286" s="689"/>
      <c r="G286" s="689"/>
      <c r="H286" s="689"/>
      <c r="I286" s="689"/>
      <c r="J286" s="689"/>
      <c r="K286" s="689"/>
      <c r="L286" s="689"/>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1207</v>
      </c>
      <c r="B287" s="689"/>
      <c r="C287" s="689"/>
      <c r="D287" s="689"/>
      <c r="E287" s="689"/>
      <c r="F287" s="689"/>
      <c r="G287" s="689"/>
      <c r="H287" s="689"/>
      <c r="I287" s="689"/>
      <c r="J287" s="689"/>
      <c r="K287" s="689"/>
      <c r="L287" s="689"/>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1208</v>
      </c>
      <c r="B288" s="690"/>
      <c r="C288" s="690"/>
      <c r="D288" s="690"/>
      <c r="E288" s="690"/>
      <c r="F288" s="690"/>
      <c r="G288" s="690"/>
      <c r="H288" s="690"/>
      <c r="I288" s="690"/>
      <c r="J288" s="690"/>
      <c r="K288" s="690"/>
      <c r="L288" s="690"/>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1209</v>
      </c>
      <c r="B289" s="695"/>
      <c r="C289" s="695" t="str">
        <f t="array" ref="C289">IFERROR(INDEX('Riesgos de Corrupción'!$B$10:$BN$99,MATCH('Mapa Riesgo Corrupción'!B289,'Riesgos de Corrupción'!$B$10:$B$99,0),2),"")</f>
        <v/>
      </c>
      <c r="D289" s="695" t="str">
        <f t="array" ref="D289">IFERROR(INDEX('Riesgos de Corrupción'!$B$10:$BN$99,MATCH('Mapa Riesgo Corrupción'!B289,'Riesgos de Corrupción'!$B$10:$B$99,0),4),"")</f>
        <v/>
      </c>
      <c r="E289" s="696" t="str">
        <f t="array" ref="E289">IFERROR(INDEX('Riesgos de Corrupción'!$B$10:$BN$99,MATCH('Mapa Riesgo Corrupción'!B289,'Riesgos de Corrupción'!$B$10:$B$99,0),5),"")</f>
        <v/>
      </c>
      <c r="F289" s="694" t="str">
        <f t="array" ref="F289">IFERROR(INDEX('Riesgos de Corrupción'!$B$10:$BN$99,MATCH('Mapa Riesgo Corrupción'!B289,'Riesgos de Corrupción'!$B$10:$B$99,0),18),"")</f>
        <v/>
      </c>
      <c r="G289" s="694" t="str">
        <f t="array" ref="G289">IFERROR(INDEX('Riesgos de Corrupción'!$B$10:$BN$99,MATCH('Mapa Riesgo Corrupción'!B289,'Riesgos de Corrupción'!$B$10:$B$99,0),63),"")</f>
        <v/>
      </c>
      <c r="H289" s="697" t="str">
        <f t="array" ref="H289">IFERROR(INDEX('Riesgos de Corrupción'!$B$10:$BN$99,MATCH('Mapa Riesgo Corrupción'!B289,'Riesgos de Corrupción'!$B$10:$B$99,0),64),"")</f>
        <v/>
      </c>
      <c r="I289" s="694" t="str">
        <f t="array" ref="I289">IFERROR(INDEX('Controles de Corrupción'!$C$10:$AZ$251,MATCH('Mapa Riesgo Corrupción'!B289,'Controles de Corrupción'!$C$10:$C$251,0),33),"")</f>
        <v/>
      </c>
      <c r="J289" s="694" t="str">
        <f t="array" ref="J289">IFERROR(INDEX('Controles de Corrupción'!$C$10:$AZ$251,MATCH('Mapa Riesgo Corrupción'!B289,'Controles de Corrupción'!$C$10:$C$251,0),36),"")</f>
        <v/>
      </c>
      <c r="K289" s="694" t="str">
        <f t="array" ref="K289">IFERROR(INDEX('Controles de Corrupción'!$C$10:$AZ$251,MATCH('Mapa Riesgo Corrupción'!B289,'Controles de Corrupción'!$C$10:$C$251,0),37),"")</f>
        <v/>
      </c>
      <c r="L289" s="694"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1210</v>
      </c>
      <c r="B290" s="689"/>
      <c r="C290" s="689"/>
      <c r="D290" s="689"/>
      <c r="E290" s="689"/>
      <c r="F290" s="689"/>
      <c r="G290" s="689"/>
      <c r="H290" s="689"/>
      <c r="I290" s="689"/>
      <c r="J290" s="689"/>
      <c r="K290" s="689"/>
      <c r="L290" s="689"/>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1211</v>
      </c>
      <c r="B291" s="689"/>
      <c r="C291" s="689"/>
      <c r="D291" s="689"/>
      <c r="E291" s="689"/>
      <c r="F291" s="689"/>
      <c r="G291" s="689"/>
      <c r="H291" s="689"/>
      <c r="I291" s="689"/>
      <c r="J291" s="689"/>
      <c r="K291" s="689"/>
      <c r="L291" s="689"/>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1212</v>
      </c>
      <c r="B292" s="689"/>
      <c r="C292" s="689"/>
      <c r="D292" s="689"/>
      <c r="E292" s="689"/>
      <c r="F292" s="689"/>
      <c r="G292" s="689"/>
      <c r="H292" s="689"/>
      <c r="I292" s="689"/>
      <c r="J292" s="689"/>
      <c r="K292" s="689"/>
      <c r="L292" s="689"/>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1213</v>
      </c>
      <c r="B293" s="689"/>
      <c r="C293" s="689"/>
      <c r="D293" s="689"/>
      <c r="E293" s="689"/>
      <c r="F293" s="689"/>
      <c r="G293" s="689"/>
      <c r="H293" s="689"/>
      <c r="I293" s="689"/>
      <c r="J293" s="689"/>
      <c r="K293" s="689"/>
      <c r="L293" s="689"/>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1214</v>
      </c>
      <c r="B294" s="690"/>
      <c r="C294" s="690"/>
      <c r="D294" s="690"/>
      <c r="E294" s="690"/>
      <c r="F294" s="690"/>
      <c r="G294" s="690"/>
      <c r="H294" s="690"/>
      <c r="I294" s="690"/>
      <c r="J294" s="690"/>
      <c r="K294" s="690"/>
      <c r="L294" s="690"/>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1215</v>
      </c>
      <c r="B295" s="695"/>
      <c r="C295" s="695" t="str">
        <f t="array" ref="C295">IFERROR(INDEX('Riesgos de Corrupción'!$B$10:$BN$99,MATCH('Mapa Riesgo Corrupción'!B295,'Riesgos de Corrupción'!$B$10:$B$99,0),2),"")</f>
        <v/>
      </c>
      <c r="D295" s="695" t="str">
        <f t="array" ref="D295">IFERROR(INDEX('Riesgos de Corrupción'!$B$10:$BN$99,MATCH('Mapa Riesgo Corrupción'!B295,'Riesgos de Corrupción'!$B$10:$B$99,0),4),"")</f>
        <v/>
      </c>
      <c r="E295" s="696" t="str">
        <f t="array" ref="E295">IFERROR(INDEX('Riesgos de Corrupción'!$B$10:$BN$99,MATCH('Mapa Riesgo Corrupción'!B295,'Riesgos de Corrupción'!$B$10:$B$99,0),5),"")</f>
        <v/>
      </c>
      <c r="F295" s="694" t="str">
        <f t="array" ref="F295">IFERROR(INDEX('Riesgos de Corrupción'!$B$10:$BN$99,MATCH('Mapa Riesgo Corrupción'!B295,'Riesgos de Corrupción'!$B$10:$B$99,0),18),"")</f>
        <v/>
      </c>
      <c r="G295" s="694" t="str">
        <f t="array" ref="G295">IFERROR(INDEX('Riesgos de Corrupción'!$B$10:$BN$99,MATCH('Mapa Riesgo Corrupción'!B295,'Riesgos de Corrupción'!$B$10:$B$99,0),63),"")</f>
        <v/>
      </c>
      <c r="H295" s="697" t="str">
        <f t="array" ref="H295">IFERROR(INDEX('Riesgos de Corrupción'!$B$10:$BN$99,MATCH('Mapa Riesgo Corrupción'!B295,'Riesgos de Corrupción'!$B$10:$B$99,0),64),"")</f>
        <v/>
      </c>
      <c r="I295" s="694" t="str">
        <f t="array" ref="I295">IFERROR(INDEX('Controles de Corrupción'!$C$10:$AZ$251,MATCH('Mapa Riesgo Corrupción'!B295,'Controles de Corrupción'!$C$10:$C$251,0),33),"")</f>
        <v/>
      </c>
      <c r="J295" s="694" t="str">
        <f t="array" ref="J295">IFERROR(INDEX('Controles de Corrupción'!$C$10:$AZ$251,MATCH('Mapa Riesgo Corrupción'!B295,'Controles de Corrupción'!$C$10:$C$251,0),36),"")</f>
        <v/>
      </c>
      <c r="K295" s="694" t="str">
        <f t="array" ref="K295">IFERROR(INDEX('Controles de Corrupción'!$C$10:$AZ$251,MATCH('Mapa Riesgo Corrupción'!B295,'Controles de Corrupción'!$C$10:$C$251,0),37),"")</f>
        <v/>
      </c>
      <c r="L295" s="694"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1216</v>
      </c>
      <c r="B296" s="689"/>
      <c r="C296" s="689"/>
      <c r="D296" s="689"/>
      <c r="E296" s="689"/>
      <c r="F296" s="689"/>
      <c r="G296" s="689"/>
      <c r="H296" s="689"/>
      <c r="I296" s="689"/>
      <c r="J296" s="689"/>
      <c r="K296" s="689"/>
      <c r="L296" s="689"/>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1217</v>
      </c>
      <c r="B297" s="689"/>
      <c r="C297" s="689"/>
      <c r="D297" s="689"/>
      <c r="E297" s="689"/>
      <c r="F297" s="689"/>
      <c r="G297" s="689"/>
      <c r="H297" s="689"/>
      <c r="I297" s="689"/>
      <c r="J297" s="689"/>
      <c r="K297" s="689"/>
      <c r="L297" s="689"/>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1218</v>
      </c>
      <c r="B298" s="689"/>
      <c r="C298" s="689"/>
      <c r="D298" s="689"/>
      <c r="E298" s="689"/>
      <c r="F298" s="689"/>
      <c r="G298" s="689"/>
      <c r="H298" s="689"/>
      <c r="I298" s="689"/>
      <c r="J298" s="689"/>
      <c r="K298" s="689"/>
      <c r="L298" s="689"/>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1219</v>
      </c>
      <c r="B299" s="689"/>
      <c r="C299" s="689"/>
      <c r="D299" s="689"/>
      <c r="E299" s="689"/>
      <c r="F299" s="689"/>
      <c r="G299" s="689"/>
      <c r="H299" s="689"/>
      <c r="I299" s="689"/>
      <c r="J299" s="689"/>
      <c r="K299" s="689"/>
      <c r="L299" s="689"/>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1220</v>
      </c>
      <c r="B300" s="690"/>
      <c r="C300" s="690"/>
      <c r="D300" s="690"/>
      <c r="E300" s="690"/>
      <c r="F300" s="690"/>
      <c r="G300" s="690"/>
      <c r="H300" s="690"/>
      <c r="I300" s="690"/>
      <c r="J300" s="690"/>
      <c r="K300" s="690"/>
      <c r="L300" s="690"/>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1221</v>
      </c>
      <c r="B301" s="695"/>
      <c r="C301" s="695" t="str">
        <f t="array" ref="C301">IFERROR(INDEX('Riesgos de Corrupción'!$B$10:$BN$99,MATCH('Mapa Riesgo Corrupción'!B301,'Riesgos de Corrupción'!$B$10:$B$99,0),2),"")</f>
        <v/>
      </c>
      <c r="D301" s="695" t="str">
        <f t="array" ref="D301">IFERROR(INDEX('Riesgos de Corrupción'!$B$10:$BN$99,MATCH('Mapa Riesgo Corrupción'!B301,'Riesgos de Corrupción'!$B$10:$B$99,0),4),"")</f>
        <v/>
      </c>
      <c r="E301" s="696" t="str">
        <f t="array" ref="E301">IFERROR(INDEX('Riesgos de Corrupción'!$B$10:$BN$99,MATCH('Mapa Riesgo Corrupción'!B301,'Riesgos de Corrupción'!$B$10:$B$99,0),5),"")</f>
        <v/>
      </c>
      <c r="F301" s="694" t="str">
        <f t="array" ref="F301">IFERROR(INDEX('Riesgos de Corrupción'!$B$10:$BN$99,MATCH('Mapa Riesgo Corrupción'!B301,'Riesgos de Corrupción'!$B$10:$B$99,0),18),"")</f>
        <v/>
      </c>
      <c r="G301" s="694" t="str">
        <f t="array" ref="G301">IFERROR(INDEX('Riesgos de Corrupción'!$B$10:$BN$99,MATCH('Mapa Riesgo Corrupción'!B301,'Riesgos de Corrupción'!$B$10:$B$99,0),63),"")</f>
        <v/>
      </c>
      <c r="H301" s="697" t="str">
        <f t="array" ref="H301">IFERROR(INDEX('Riesgos de Corrupción'!$B$10:$BN$99,MATCH('Mapa Riesgo Corrupción'!B301,'Riesgos de Corrupción'!$B$10:$B$99,0),64),"")</f>
        <v/>
      </c>
      <c r="I301" s="694" t="str">
        <f t="array" ref="I301">IFERROR(INDEX('Controles de Corrupción'!$C$10:$AZ$251,MATCH('Mapa Riesgo Corrupción'!B301,'Controles de Corrupción'!$C$10:$C$251,0),33),"")</f>
        <v/>
      </c>
      <c r="J301" s="694" t="str">
        <f t="array" ref="J301">IFERROR(INDEX('Controles de Corrupción'!$C$10:$AZ$251,MATCH('Mapa Riesgo Corrupción'!B301,'Controles de Corrupción'!$C$10:$C$251,0),36),"")</f>
        <v/>
      </c>
      <c r="K301" s="694" t="str">
        <f t="array" ref="K301">IFERROR(INDEX('Controles de Corrupción'!$C$10:$AZ$251,MATCH('Mapa Riesgo Corrupción'!B301,'Controles de Corrupción'!$C$10:$C$251,0),37),"")</f>
        <v/>
      </c>
      <c r="L301" s="694"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1222</v>
      </c>
      <c r="B302" s="689"/>
      <c r="C302" s="689"/>
      <c r="D302" s="689"/>
      <c r="E302" s="689"/>
      <c r="F302" s="689"/>
      <c r="G302" s="689"/>
      <c r="H302" s="689"/>
      <c r="I302" s="689"/>
      <c r="J302" s="689"/>
      <c r="K302" s="689"/>
      <c r="L302" s="689"/>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1223</v>
      </c>
      <c r="B303" s="689"/>
      <c r="C303" s="689"/>
      <c r="D303" s="689"/>
      <c r="E303" s="689"/>
      <c r="F303" s="689"/>
      <c r="G303" s="689"/>
      <c r="H303" s="689"/>
      <c r="I303" s="689"/>
      <c r="J303" s="689"/>
      <c r="K303" s="689"/>
      <c r="L303" s="689"/>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1224</v>
      </c>
      <c r="B304" s="689"/>
      <c r="C304" s="689"/>
      <c r="D304" s="689"/>
      <c r="E304" s="689"/>
      <c r="F304" s="689"/>
      <c r="G304" s="689"/>
      <c r="H304" s="689"/>
      <c r="I304" s="689"/>
      <c r="J304" s="689"/>
      <c r="K304" s="689"/>
      <c r="L304" s="689"/>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1225</v>
      </c>
      <c r="B305" s="689"/>
      <c r="C305" s="689"/>
      <c r="D305" s="689"/>
      <c r="E305" s="689"/>
      <c r="F305" s="689"/>
      <c r="G305" s="689"/>
      <c r="H305" s="689"/>
      <c r="I305" s="689"/>
      <c r="J305" s="689"/>
      <c r="K305" s="689"/>
      <c r="L305" s="689"/>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1226</v>
      </c>
      <c r="B306" s="690"/>
      <c r="C306" s="690"/>
      <c r="D306" s="690"/>
      <c r="E306" s="690"/>
      <c r="F306" s="690"/>
      <c r="G306" s="690"/>
      <c r="H306" s="690"/>
      <c r="I306" s="690"/>
      <c r="J306" s="690"/>
      <c r="K306" s="690"/>
      <c r="L306" s="690"/>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1227</v>
      </c>
      <c r="B307" s="695"/>
      <c r="C307" s="695" t="str">
        <f t="array" ref="C307">IFERROR(INDEX('Riesgos de Corrupción'!$B$10:$BN$99,MATCH('Mapa Riesgo Corrupción'!B307,'Riesgos de Corrupción'!$B$10:$B$99,0),2),"")</f>
        <v/>
      </c>
      <c r="D307" s="695" t="str">
        <f t="array" ref="D307">IFERROR(INDEX('Riesgos de Corrupción'!$B$10:$BN$99,MATCH('Mapa Riesgo Corrupción'!B307,'Riesgos de Corrupción'!$B$10:$B$99,0),4),"")</f>
        <v/>
      </c>
      <c r="E307" s="696" t="str">
        <f t="array" ref="E307">IFERROR(INDEX('Riesgos de Corrupción'!$B$10:$BN$99,MATCH('Mapa Riesgo Corrupción'!B307,'Riesgos de Corrupción'!$B$10:$B$99,0),5),"")</f>
        <v/>
      </c>
      <c r="F307" s="694" t="str">
        <f t="array" ref="F307">IFERROR(INDEX('Riesgos de Corrupción'!$B$10:$BN$99,MATCH('Mapa Riesgo Corrupción'!B307,'Riesgos de Corrupción'!$B$10:$B$99,0),18),"")</f>
        <v/>
      </c>
      <c r="G307" s="694" t="str">
        <f t="array" ref="G307">IFERROR(INDEX('Riesgos de Corrupción'!$B$10:$BN$99,MATCH('Mapa Riesgo Corrupción'!B307,'Riesgos de Corrupción'!$B$10:$B$99,0),63),"")</f>
        <v/>
      </c>
      <c r="H307" s="697" t="str">
        <f t="array" ref="H307">IFERROR(INDEX('Riesgos de Corrupción'!$B$10:$BN$99,MATCH('Mapa Riesgo Corrupción'!B307,'Riesgos de Corrupción'!$B$10:$B$99,0),64),"")</f>
        <v/>
      </c>
      <c r="I307" s="694" t="str">
        <f t="array" ref="I307">IFERROR(INDEX('Controles de Corrupción'!$C$10:$AZ$251,MATCH('Mapa Riesgo Corrupción'!B307,'Controles de Corrupción'!$C$10:$C$251,0),33),"")</f>
        <v/>
      </c>
      <c r="J307" s="694" t="str">
        <f t="array" ref="J307">IFERROR(INDEX('Controles de Corrupción'!$C$10:$AZ$251,MATCH('Mapa Riesgo Corrupción'!B307,'Controles de Corrupción'!$C$10:$C$251,0),36),"")</f>
        <v/>
      </c>
      <c r="K307" s="694" t="str">
        <f t="array" ref="K307">IFERROR(INDEX('Controles de Corrupción'!$C$10:$AZ$251,MATCH('Mapa Riesgo Corrupción'!B307,'Controles de Corrupción'!$C$10:$C$251,0),37),"")</f>
        <v/>
      </c>
      <c r="L307" s="694"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1228</v>
      </c>
      <c r="B308" s="689"/>
      <c r="C308" s="689"/>
      <c r="D308" s="689"/>
      <c r="E308" s="689"/>
      <c r="F308" s="689"/>
      <c r="G308" s="689"/>
      <c r="H308" s="689"/>
      <c r="I308" s="689"/>
      <c r="J308" s="689"/>
      <c r="K308" s="689"/>
      <c r="L308" s="689"/>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1229</v>
      </c>
      <c r="B309" s="689"/>
      <c r="C309" s="689"/>
      <c r="D309" s="689"/>
      <c r="E309" s="689"/>
      <c r="F309" s="689"/>
      <c r="G309" s="689"/>
      <c r="H309" s="689"/>
      <c r="I309" s="689"/>
      <c r="J309" s="689"/>
      <c r="K309" s="689"/>
      <c r="L309" s="689"/>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1230</v>
      </c>
      <c r="B310" s="689"/>
      <c r="C310" s="689"/>
      <c r="D310" s="689"/>
      <c r="E310" s="689"/>
      <c r="F310" s="689"/>
      <c r="G310" s="689"/>
      <c r="H310" s="689"/>
      <c r="I310" s="689"/>
      <c r="J310" s="689"/>
      <c r="K310" s="689"/>
      <c r="L310" s="689"/>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1231</v>
      </c>
      <c r="B311" s="689"/>
      <c r="C311" s="689"/>
      <c r="D311" s="689"/>
      <c r="E311" s="689"/>
      <c r="F311" s="689"/>
      <c r="G311" s="689"/>
      <c r="H311" s="689"/>
      <c r="I311" s="689"/>
      <c r="J311" s="689"/>
      <c r="K311" s="689"/>
      <c r="L311" s="689"/>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1232</v>
      </c>
      <c r="B312" s="690"/>
      <c r="C312" s="690"/>
      <c r="D312" s="690"/>
      <c r="E312" s="690"/>
      <c r="F312" s="690"/>
      <c r="G312" s="690"/>
      <c r="H312" s="690"/>
      <c r="I312" s="690"/>
      <c r="J312" s="690"/>
      <c r="K312" s="690"/>
      <c r="L312" s="690"/>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1233</v>
      </c>
      <c r="B313" s="695"/>
      <c r="C313" s="695" t="str">
        <f t="array" ref="C313">IFERROR(INDEX('Riesgos de Corrupción'!$B$10:$BN$99,MATCH('Mapa Riesgo Corrupción'!B313,'Riesgos de Corrupción'!$B$10:$B$99,0),2),"")</f>
        <v/>
      </c>
      <c r="D313" s="695" t="str">
        <f t="array" ref="D313">IFERROR(INDEX('Riesgos de Corrupción'!$B$10:$BN$99,MATCH('Mapa Riesgo Corrupción'!B313,'Riesgos de Corrupción'!$B$10:$B$99,0),4),"")</f>
        <v/>
      </c>
      <c r="E313" s="696" t="str">
        <f t="array" ref="E313">IFERROR(INDEX('Riesgos de Corrupción'!$B$10:$BN$99,MATCH('Mapa Riesgo Corrupción'!B313,'Riesgos de Corrupción'!$B$10:$B$99,0),5),"")</f>
        <v/>
      </c>
      <c r="F313" s="694" t="str">
        <f t="array" ref="F313">IFERROR(INDEX('Riesgos de Corrupción'!$B$10:$BN$99,MATCH('Mapa Riesgo Corrupción'!B313,'Riesgos de Corrupción'!$B$10:$B$99,0),18),"")</f>
        <v/>
      </c>
      <c r="G313" s="694" t="str">
        <f t="array" ref="G313">IFERROR(INDEX('Riesgos de Corrupción'!$B$10:$BN$99,MATCH('Mapa Riesgo Corrupción'!B313,'Riesgos de Corrupción'!$B$10:$B$99,0),63),"")</f>
        <v/>
      </c>
      <c r="H313" s="697" t="str">
        <f t="array" ref="H313">IFERROR(INDEX('Riesgos de Corrupción'!$B$10:$BN$99,MATCH('Mapa Riesgo Corrupción'!B313,'Riesgos de Corrupción'!$B$10:$B$99,0),64),"")</f>
        <v/>
      </c>
      <c r="I313" s="694" t="str">
        <f t="array" ref="I313">IFERROR(INDEX('Controles de Corrupción'!$C$10:$AZ$251,MATCH('Mapa Riesgo Corrupción'!B313,'Controles de Corrupción'!$C$10:$C$251,0),33),"")</f>
        <v/>
      </c>
      <c r="J313" s="694" t="str">
        <f t="array" ref="J313">IFERROR(INDEX('Controles de Corrupción'!$C$10:$AZ$251,MATCH('Mapa Riesgo Corrupción'!B313,'Controles de Corrupción'!$C$10:$C$251,0),36),"")</f>
        <v/>
      </c>
      <c r="K313" s="694" t="str">
        <f t="array" ref="K313">IFERROR(INDEX('Controles de Corrupción'!$C$10:$AZ$251,MATCH('Mapa Riesgo Corrupción'!B313,'Controles de Corrupción'!$C$10:$C$251,0),37),"")</f>
        <v/>
      </c>
      <c r="L313" s="694"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1234</v>
      </c>
      <c r="B314" s="689"/>
      <c r="C314" s="689"/>
      <c r="D314" s="689"/>
      <c r="E314" s="689"/>
      <c r="F314" s="689"/>
      <c r="G314" s="689"/>
      <c r="H314" s="689"/>
      <c r="I314" s="689"/>
      <c r="J314" s="689"/>
      <c r="K314" s="689"/>
      <c r="L314" s="689"/>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1235</v>
      </c>
      <c r="B315" s="689"/>
      <c r="C315" s="689"/>
      <c r="D315" s="689"/>
      <c r="E315" s="689"/>
      <c r="F315" s="689"/>
      <c r="G315" s="689"/>
      <c r="H315" s="689"/>
      <c r="I315" s="689"/>
      <c r="J315" s="689"/>
      <c r="K315" s="689"/>
      <c r="L315" s="689"/>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1236</v>
      </c>
      <c r="B316" s="689"/>
      <c r="C316" s="689"/>
      <c r="D316" s="689"/>
      <c r="E316" s="689"/>
      <c r="F316" s="689"/>
      <c r="G316" s="689"/>
      <c r="H316" s="689"/>
      <c r="I316" s="689"/>
      <c r="J316" s="689"/>
      <c r="K316" s="689"/>
      <c r="L316" s="689"/>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1237</v>
      </c>
      <c r="B317" s="689"/>
      <c r="C317" s="689"/>
      <c r="D317" s="689"/>
      <c r="E317" s="689"/>
      <c r="F317" s="689"/>
      <c r="G317" s="689"/>
      <c r="H317" s="689"/>
      <c r="I317" s="689"/>
      <c r="J317" s="689"/>
      <c r="K317" s="689"/>
      <c r="L317" s="689"/>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1238</v>
      </c>
      <c r="B318" s="690"/>
      <c r="C318" s="690"/>
      <c r="D318" s="690"/>
      <c r="E318" s="690"/>
      <c r="F318" s="690"/>
      <c r="G318" s="690"/>
      <c r="H318" s="690"/>
      <c r="I318" s="690"/>
      <c r="J318" s="690"/>
      <c r="K318" s="690"/>
      <c r="L318" s="690"/>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1239</v>
      </c>
      <c r="B319" s="695"/>
      <c r="C319" s="695" t="str">
        <f t="array" ref="C319">IFERROR(INDEX('Riesgos de Corrupción'!$B$10:$BN$99,MATCH('Mapa Riesgo Corrupción'!B319,'Riesgos de Corrupción'!$B$10:$B$99,0),2),"")</f>
        <v/>
      </c>
      <c r="D319" s="695" t="str">
        <f t="array" ref="D319">IFERROR(INDEX('Riesgos de Corrupción'!$B$10:$BN$99,MATCH('Mapa Riesgo Corrupción'!B319,'Riesgos de Corrupción'!$B$10:$B$99,0),4),"")</f>
        <v/>
      </c>
      <c r="E319" s="696" t="str">
        <f t="array" ref="E319">IFERROR(INDEX('Riesgos de Corrupción'!$B$10:$BN$99,MATCH('Mapa Riesgo Corrupción'!B319,'Riesgos de Corrupción'!$B$10:$B$99,0),5),"")</f>
        <v/>
      </c>
      <c r="F319" s="694" t="str">
        <f t="array" ref="F319">IFERROR(INDEX('Riesgos de Corrupción'!$B$10:$BN$99,MATCH('Mapa Riesgo Corrupción'!B319,'Riesgos de Corrupción'!$B$10:$B$99,0),18),"")</f>
        <v/>
      </c>
      <c r="G319" s="694" t="str">
        <f t="array" ref="G319">IFERROR(INDEX('Riesgos de Corrupción'!$B$10:$BN$99,MATCH('Mapa Riesgo Corrupción'!B319,'Riesgos de Corrupción'!$B$10:$B$99,0),63),"")</f>
        <v/>
      </c>
      <c r="H319" s="697" t="str">
        <f t="array" ref="H319">IFERROR(INDEX('Riesgos de Corrupción'!$B$10:$BN$99,MATCH('Mapa Riesgo Corrupción'!B319,'Riesgos de Corrupción'!$B$10:$B$99,0),64),"")</f>
        <v/>
      </c>
      <c r="I319" s="694" t="str">
        <f t="array" ref="I319">IFERROR(INDEX('Controles de Corrupción'!$C$10:$AZ$251,MATCH('Mapa Riesgo Corrupción'!B319,'Controles de Corrupción'!$C$10:$C$251,0),33),"")</f>
        <v/>
      </c>
      <c r="J319" s="694" t="str">
        <f t="array" ref="J319">IFERROR(INDEX('Controles de Corrupción'!$C$10:$AZ$251,MATCH('Mapa Riesgo Corrupción'!B319,'Controles de Corrupción'!$C$10:$C$251,0),36),"")</f>
        <v/>
      </c>
      <c r="K319" s="694" t="str">
        <f t="array" ref="K319">IFERROR(INDEX('Controles de Corrupción'!$C$10:$AZ$251,MATCH('Mapa Riesgo Corrupción'!B319,'Controles de Corrupción'!$C$10:$C$251,0),37),"")</f>
        <v/>
      </c>
      <c r="L319" s="694"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1240</v>
      </c>
      <c r="B320" s="689"/>
      <c r="C320" s="689"/>
      <c r="D320" s="689"/>
      <c r="E320" s="689"/>
      <c r="F320" s="689"/>
      <c r="G320" s="689"/>
      <c r="H320" s="689"/>
      <c r="I320" s="689"/>
      <c r="J320" s="689"/>
      <c r="K320" s="689"/>
      <c r="L320" s="689"/>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1241</v>
      </c>
      <c r="B321" s="689"/>
      <c r="C321" s="689"/>
      <c r="D321" s="689"/>
      <c r="E321" s="689"/>
      <c r="F321" s="689"/>
      <c r="G321" s="689"/>
      <c r="H321" s="689"/>
      <c r="I321" s="689"/>
      <c r="J321" s="689"/>
      <c r="K321" s="689"/>
      <c r="L321" s="689"/>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1242</v>
      </c>
      <c r="B322" s="689"/>
      <c r="C322" s="689"/>
      <c r="D322" s="689"/>
      <c r="E322" s="689"/>
      <c r="F322" s="689"/>
      <c r="G322" s="689"/>
      <c r="H322" s="689"/>
      <c r="I322" s="689"/>
      <c r="J322" s="689"/>
      <c r="K322" s="689"/>
      <c r="L322" s="689"/>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1243</v>
      </c>
      <c r="B323" s="689"/>
      <c r="C323" s="689"/>
      <c r="D323" s="689"/>
      <c r="E323" s="689"/>
      <c r="F323" s="689"/>
      <c r="G323" s="689"/>
      <c r="H323" s="689"/>
      <c r="I323" s="689"/>
      <c r="J323" s="689"/>
      <c r="K323" s="689"/>
      <c r="L323" s="689"/>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1244</v>
      </c>
      <c r="B324" s="690"/>
      <c r="C324" s="690"/>
      <c r="D324" s="690"/>
      <c r="E324" s="690"/>
      <c r="F324" s="690"/>
      <c r="G324" s="690"/>
      <c r="H324" s="690"/>
      <c r="I324" s="690"/>
      <c r="J324" s="690"/>
      <c r="K324" s="690"/>
      <c r="L324" s="690"/>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1245</v>
      </c>
      <c r="B325" s="695"/>
      <c r="C325" s="695" t="str">
        <f t="array" ref="C325">IFERROR(INDEX('Riesgos de Corrupción'!$B$10:$BN$99,MATCH('Mapa Riesgo Corrupción'!B325,'Riesgos de Corrupción'!$B$10:$B$99,0),2),"")</f>
        <v/>
      </c>
      <c r="D325" s="695" t="str">
        <f t="array" ref="D325">IFERROR(INDEX('Riesgos de Corrupción'!$B$10:$BN$99,MATCH('Mapa Riesgo Corrupción'!B325,'Riesgos de Corrupción'!$B$10:$B$99,0),4),"")</f>
        <v/>
      </c>
      <c r="E325" s="696" t="str">
        <f t="array" ref="E325">IFERROR(INDEX('Riesgos de Corrupción'!$B$10:$BN$99,MATCH('Mapa Riesgo Corrupción'!B325,'Riesgos de Corrupción'!$B$10:$B$99,0),5),"")</f>
        <v/>
      </c>
      <c r="F325" s="694" t="str">
        <f t="array" ref="F325">IFERROR(INDEX('Riesgos de Corrupción'!$B$10:$BN$99,MATCH('Mapa Riesgo Corrupción'!B325,'Riesgos de Corrupción'!$B$10:$B$99,0),18),"")</f>
        <v/>
      </c>
      <c r="G325" s="694" t="str">
        <f t="array" ref="G325">IFERROR(INDEX('Riesgos de Corrupción'!$B$10:$BN$99,MATCH('Mapa Riesgo Corrupción'!B325,'Riesgos de Corrupción'!$B$10:$B$99,0),63),"")</f>
        <v/>
      </c>
      <c r="H325" s="697" t="str">
        <f t="array" ref="H325">IFERROR(INDEX('Riesgos de Corrupción'!$B$10:$BN$99,MATCH('Mapa Riesgo Corrupción'!B325,'Riesgos de Corrupción'!$B$10:$B$99,0),64),"")</f>
        <v/>
      </c>
      <c r="I325" s="694" t="str">
        <f t="array" ref="I325">IFERROR(INDEX('Controles de Corrupción'!$C$10:$AZ$251,MATCH('Mapa Riesgo Corrupción'!B325,'Controles de Corrupción'!$C$10:$C$251,0),33),"")</f>
        <v/>
      </c>
      <c r="J325" s="694" t="str">
        <f t="array" ref="J325">IFERROR(INDEX('Controles de Corrupción'!$C$10:$AZ$251,MATCH('Mapa Riesgo Corrupción'!B325,'Controles de Corrupción'!$C$10:$C$251,0),36),"")</f>
        <v/>
      </c>
      <c r="K325" s="694" t="str">
        <f t="array" ref="K325">IFERROR(INDEX('Controles de Corrupción'!$C$10:$AZ$251,MATCH('Mapa Riesgo Corrupción'!B325,'Controles de Corrupción'!$C$10:$C$251,0),37),"")</f>
        <v/>
      </c>
      <c r="L325" s="694"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1246</v>
      </c>
      <c r="B326" s="689"/>
      <c r="C326" s="689"/>
      <c r="D326" s="689"/>
      <c r="E326" s="689"/>
      <c r="F326" s="689"/>
      <c r="G326" s="689"/>
      <c r="H326" s="689"/>
      <c r="I326" s="689"/>
      <c r="J326" s="689"/>
      <c r="K326" s="689"/>
      <c r="L326" s="689"/>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1247</v>
      </c>
      <c r="B327" s="689"/>
      <c r="C327" s="689"/>
      <c r="D327" s="689"/>
      <c r="E327" s="689"/>
      <c r="F327" s="689"/>
      <c r="G327" s="689"/>
      <c r="H327" s="689"/>
      <c r="I327" s="689"/>
      <c r="J327" s="689"/>
      <c r="K327" s="689"/>
      <c r="L327" s="689"/>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1248</v>
      </c>
      <c r="B328" s="689"/>
      <c r="C328" s="689"/>
      <c r="D328" s="689"/>
      <c r="E328" s="689"/>
      <c r="F328" s="689"/>
      <c r="G328" s="689"/>
      <c r="H328" s="689"/>
      <c r="I328" s="689"/>
      <c r="J328" s="689"/>
      <c r="K328" s="689"/>
      <c r="L328" s="689"/>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1249</v>
      </c>
      <c r="B329" s="689"/>
      <c r="C329" s="689"/>
      <c r="D329" s="689"/>
      <c r="E329" s="689"/>
      <c r="F329" s="689"/>
      <c r="G329" s="689"/>
      <c r="H329" s="689"/>
      <c r="I329" s="689"/>
      <c r="J329" s="689"/>
      <c r="K329" s="689"/>
      <c r="L329" s="689"/>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1250</v>
      </c>
      <c r="B330" s="690"/>
      <c r="C330" s="690"/>
      <c r="D330" s="690"/>
      <c r="E330" s="690"/>
      <c r="F330" s="690"/>
      <c r="G330" s="690"/>
      <c r="H330" s="690"/>
      <c r="I330" s="690"/>
      <c r="J330" s="690"/>
      <c r="K330" s="690"/>
      <c r="L330" s="690"/>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1251</v>
      </c>
      <c r="B331" s="695"/>
      <c r="C331" s="695" t="str">
        <f t="array" ref="C331">IFERROR(INDEX('Riesgos de Corrupción'!$B$10:$BN$99,MATCH('Mapa Riesgo Corrupción'!B331,'Riesgos de Corrupción'!$B$10:$B$99,0),2),"")</f>
        <v/>
      </c>
      <c r="D331" s="695" t="str">
        <f t="array" ref="D331">IFERROR(INDEX('Riesgos de Corrupción'!$B$10:$BN$99,MATCH('Mapa Riesgo Corrupción'!B331,'Riesgos de Corrupción'!$B$10:$B$99,0),4),"")</f>
        <v/>
      </c>
      <c r="E331" s="696" t="str">
        <f t="array" ref="E331">IFERROR(INDEX('Riesgos de Corrupción'!$B$10:$BN$99,MATCH('Mapa Riesgo Corrupción'!B331,'Riesgos de Corrupción'!$B$10:$B$99,0),5),"")</f>
        <v/>
      </c>
      <c r="F331" s="694" t="str">
        <f t="array" ref="F331">IFERROR(INDEX('Riesgos de Corrupción'!$B$10:$BN$99,MATCH('Mapa Riesgo Corrupción'!B331,'Riesgos de Corrupción'!$B$10:$B$99,0),18),"")</f>
        <v/>
      </c>
      <c r="G331" s="694" t="str">
        <f t="array" ref="G331">IFERROR(INDEX('Riesgos de Corrupción'!$B$10:$BN$99,MATCH('Mapa Riesgo Corrupción'!B331,'Riesgos de Corrupción'!$B$10:$B$99,0),63),"")</f>
        <v/>
      </c>
      <c r="H331" s="697" t="str">
        <f t="array" ref="H331">IFERROR(INDEX('Riesgos de Corrupción'!$B$10:$BN$99,MATCH('Mapa Riesgo Corrupción'!B331,'Riesgos de Corrupción'!$B$10:$B$99,0),64),"")</f>
        <v/>
      </c>
      <c r="I331" s="694" t="str">
        <f t="array" ref="I331">IFERROR(INDEX('Controles de Corrupción'!$C$10:$AZ$251,MATCH('Mapa Riesgo Corrupción'!B331,'Controles de Corrupción'!$C$10:$C$251,0),33),"")</f>
        <v/>
      </c>
      <c r="J331" s="694" t="str">
        <f t="array" ref="J331">IFERROR(INDEX('Controles de Corrupción'!$C$10:$AZ$251,MATCH('Mapa Riesgo Corrupción'!B331,'Controles de Corrupción'!$C$10:$C$251,0),36),"")</f>
        <v/>
      </c>
      <c r="K331" s="694" t="str">
        <f t="array" ref="K331">IFERROR(INDEX('Controles de Corrupción'!$C$10:$AZ$251,MATCH('Mapa Riesgo Corrupción'!B331,'Controles de Corrupción'!$C$10:$C$251,0),37),"")</f>
        <v/>
      </c>
      <c r="L331" s="694"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1252</v>
      </c>
      <c r="B332" s="689"/>
      <c r="C332" s="689"/>
      <c r="D332" s="689"/>
      <c r="E332" s="689"/>
      <c r="F332" s="689"/>
      <c r="G332" s="689"/>
      <c r="H332" s="689"/>
      <c r="I332" s="689"/>
      <c r="J332" s="689"/>
      <c r="K332" s="689"/>
      <c r="L332" s="689"/>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1253</v>
      </c>
      <c r="B333" s="689"/>
      <c r="C333" s="689"/>
      <c r="D333" s="689"/>
      <c r="E333" s="689"/>
      <c r="F333" s="689"/>
      <c r="G333" s="689"/>
      <c r="H333" s="689"/>
      <c r="I333" s="689"/>
      <c r="J333" s="689"/>
      <c r="K333" s="689"/>
      <c r="L333" s="689"/>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1254</v>
      </c>
      <c r="B334" s="689"/>
      <c r="C334" s="689"/>
      <c r="D334" s="689"/>
      <c r="E334" s="689"/>
      <c r="F334" s="689"/>
      <c r="G334" s="689"/>
      <c r="H334" s="689"/>
      <c r="I334" s="689"/>
      <c r="J334" s="689"/>
      <c r="K334" s="689"/>
      <c r="L334" s="689"/>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1255</v>
      </c>
      <c r="B335" s="689"/>
      <c r="C335" s="689"/>
      <c r="D335" s="689"/>
      <c r="E335" s="689"/>
      <c r="F335" s="689"/>
      <c r="G335" s="689"/>
      <c r="H335" s="689"/>
      <c r="I335" s="689"/>
      <c r="J335" s="689"/>
      <c r="K335" s="689"/>
      <c r="L335" s="689"/>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1256</v>
      </c>
      <c r="B336" s="690"/>
      <c r="C336" s="690"/>
      <c r="D336" s="690"/>
      <c r="E336" s="690"/>
      <c r="F336" s="690"/>
      <c r="G336" s="690"/>
      <c r="H336" s="690"/>
      <c r="I336" s="690"/>
      <c r="J336" s="690"/>
      <c r="K336" s="690"/>
      <c r="L336" s="690"/>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1257</v>
      </c>
      <c r="B337" s="695"/>
      <c r="C337" s="695" t="str">
        <f t="array" ref="C337">IFERROR(INDEX('Riesgos de Corrupción'!$B$10:$BN$99,MATCH('Mapa Riesgo Corrupción'!B337,'Riesgos de Corrupción'!$B$10:$B$99,0),2),"")</f>
        <v/>
      </c>
      <c r="D337" s="695" t="str">
        <f t="array" ref="D337">IFERROR(INDEX('Riesgos de Corrupción'!$B$10:$BN$99,MATCH('Mapa Riesgo Corrupción'!B337,'Riesgos de Corrupción'!$B$10:$B$99,0),4),"")</f>
        <v/>
      </c>
      <c r="E337" s="696" t="str">
        <f t="array" ref="E337">IFERROR(INDEX('Riesgos de Corrupción'!$B$10:$BN$99,MATCH('Mapa Riesgo Corrupción'!B337,'Riesgos de Corrupción'!$B$10:$B$99,0),5),"")</f>
        <v/>
      </c>
      <c r="F337" s="694" t="str">
        <f t="array" ref="F337">IFERROR(INDEX('Riesgos de Corrupción'!$B$10:$BN$99,MATCH('Mapa Riesgo Corrupción'!B337,'Riesgos de Corrupción'!$B$10:$B$99,0),18),"")</f>
        <v/>
      </c>
      <c r="G337" s="694" t="str">
        <f t="array" ref="G337">IFERROR(INDEX('Riesgos de Corrupción'!$B$10:$BN$99,MATCH('Mapa Riesgo Corrupción'!B337,'Riesgos de Corrupción'!$B$10:$B$99,0),63),"")</f>
        <v/>
      </c>
      <c r="H337" s="697" t="str">
        <f t="array" ref="H337">IFERROR(INDEX('Riesgos de Corrupción'!$B$10:$BN$99,MATCH('Mapa Riesgo Corrupción'!B337,'Riesgos de Corrupción'!$B$10:$B$99,0),64),"")</f>
        <v/>
      </c>
      <c r="I337" s="694" t="str">
        <f t="array" ref="I337">IFERROR(INDEX('Controles de Corrupción'!$C$10:$AZ$251,MATCH('Mapa Riesgo Corrupción'!B337,'Controles de Corrupción'!$C$10:$C$251,0),33),"")</f>
        <v/>
      </c>
      <c r="J337" s="694" t="str">
        <f t="array" ref="J337">IFERROR(INDEX('Controles de Corrupción'!$C$10:$AZ$251,MATCH('Mapa Riesgo Corrupción'!B337,'Controles de Corrupción'!$C$10:$C$251,0),36),"")</f>
        <v/>
      </c>
      <c r="K337" s="694" t="str">
        <f t="array" ref="K337">IFERROR(INDEX('Controles de Corrupción'!$C$10:$AZ$251,MATCH('Mapa Riesgo Corrupción'!B337,'Controles de Corrupción'!$C$10:$C$251,0),37),"")</f>
        <v/>
      </c>
      <c r="L337" s="694"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1258</v>
      </c>
      <c r="B338" s="689"/>
      <c r="C338" s="689"/>
      <c r="D338" s="689"/>
      <c r="E338" s="689"/>
      <c r="F338" s="689"/>
      <c r="G338" s="689"/>
      <c r="H338" s="689"/>
      <c r="I338" s="689"/>
      <c r="J338" s="689"/>
      <c r="K338" s="689"/>
      <c r="L338" s="689"/>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1259</v>
      </c>
      <c r="B339" s="689"/>
      <c r="C339" s="689"/>
      <c r="D339" s="689"/>
      <c r="E339" s="689"/>
      <c r="F339" s="689"/>
      <c r="G339" s="689"/>
      <c r="H339" s="689"/>
      <c r="I339" s="689"/>
      <c r="J339" s="689"/>
      <c r="K339" s="689"/>
      <c r="L339" s="689"/>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1260</v>
      </c>
      <c r="B340" s="689"/>
      <c r="C340" s="689"/>
      <c r="D340" s="689"/>
      <c r="E340" s="689"/>
      <c r="F340" s="689"/>
      <c r="G340" s="689"/>
      <c r="H340" s="689"/>
      <c r="I340" s="689"/>
      <c r="J340" s="689"/>
      <c r="K340" s="689"/>
      <c r="L340" s="689"/>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1261</v>
      </c>
      <c r="B341" s="689"/>
      <c r="C341" s="689"/>
      <c r="D341" s="689"/>
      <c r="E341" s="689"/>
      <c r="F341" s="689"/>
      <c r="G341" s="689"/>
      <c r="H341" s="689"/>
      <c r="I341" s="689"/>
      <c r="J341" s="689"/>
      <c r="K341" s="689"/>
      <c r="L341" s="689"/>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1262</v>
      </c>
      <c r="B342" s="690"/>
      <c r="C342" s="690"/>
      <c r="D342" s="690"/>
      <c r="E342" s="690"/>
      <c r="F342" s="690"/>
      <c r="G342" s="690"/>
      <c r="H342" s="690"/>
      <c r="I342" s="690"/>
      <c r="J342" s="690"/>
      <c r="K342" s="690"/>
      <c r="L342" s="690"/>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1263</v>
      </c>
      <c r="B343" s="695"/>
      <c r="C343" s="695" t="str">
        <f t="array" ref="C343">IFERROR(INDEX('Riesgos de Corrupción'!$B$10:$BN$99,MATCH('Mapa Riesgo Corrupción'!B343,'Riesgos de Corrupción'!$B$10:$B$99,0),2),"")</f>
        <v/>
      </c>
      <c r="D343" s="695" t="str">
        <f t="array" ref="D343">IFERROR(INDEX('Riesgos de Corrupción'!$B$10:$BN$99,MATCH('Mapa Riesgo Corrupción'!B343,'Riesgos de Corrupción'!$B$10:$B$99,0),4),"")</f>
        <v/>
      </c>
      <c r="E343" s="696" t="str">
        <f t="array" ref="E343">IFERROR(INDEX('Riesgos de Corrupción'!$B$10:$BN$99,MATCH('Mapa Riesgo Corrupción'!B343,'Riesgos de Corrupción'!$B$10:$B$99,0),5),"")</f>
        <v/>
      </c>
      <c r="F343" s="694" t="str">
        <f t="array" ref="F343">IFERROR(INDEX('Riesgos de Corrupción'!$B$10:$BN$99,MATCH('Mapa Riesgo Corrupción'!B343,'Riesgos de Corrupción'!$B$10:$B$99,0),18),"")</f>
        <v/>
      </c>
      <c r="G343" s="694" t="str">
        <f t="array" ref="G343">IFERROR(INDEX('Riesgos de Corrupción'!$B$10:$BN$99,MATCH('Mapa Riesgo Corrupción'!B343,'Riesgos de Corrupción'!$B$10:$B$99,0),63),"")</f>
        <v/>
      </c>
      <c r="H343" s="697" t="str">
        <f t="array" ref="H343">IFERROR(INDEX('Riesgos de Corrupción'!$B$10:$BN$99,MATCH('Mapa Riesgo Corrupción'!B343,'Riesgos de Corrupción'!$B$10:$B$99,0),64),"")</f>
        <v/>
      </c>
      <c r="I343" s="694" t="str">
        <f t="array" ref="I343">IFERROR(INDEX('Controles de Corrupción'!$C$10:$AZ$251,MATCH('Mapa Riesgo Corrupción'!B343,'Controles de Corrupción'!$C$10:$C$251,0),33),"")</f>
        <v/>
      </c>
      <c r="J343" s="694" t="str">
        <f t="array" ref="J343">IFERROR(INDEX('Controles de Corrupción'!$C$10:$AZ$251,MATCH('Mapa Riesgo Corrupción'!B343,'Controles de Corrupción'!$C$10:$C$251,0),36),"")</f>
        <v/>
      </c>
      <c r="K343" s="694" t="str">
        <f t="array" ref="K343">IFERROR(INDEX('Controles de Corrupción'!$C$10:$AZ$251,MATCH('Mapa Riesgo Corrupción'!B343,'Controles de Corrupción'!$C$10:$C$251,0),37),"")</f>
        <v/>
      </c>
      <c r="L343" s="694"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1264</v>
      </c>
      <c r="B344" s="689"/>
      <c r="C344" s="689"/>
      <c r="D344" s="689"/>
      <c r="E344" s="689"/>
      <c r="F344" s="689"/>
      <c r="G344" s="689"/>
      <c r="H344" s="689"/>
      <c r="I344" s="689"/>
      <c r="J344" s="689"/>
      <c r="K344" s="689"/>
      <c r="L344" s="689"/>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1265</v>
      </c>
      <c r="B345" s="689"/>
      <c r="C345" s="689"/>
      <c r="D345" s="689"/>
      <c r="E345" s="689"/>
      <c r="F345" s="689"/>
      <c r="G345" s="689"/>
      <c r="H345" s="689"/>
      <c r="I345" s="689"/>
      <c r="J345" s="689"/>
      <c r="K345" s="689"/>
      <c r="L345" s="689"/>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1266</v>
      </c>
      <c r="B346" s="689"/>
      <c r="C346" s="689"/>
      <c r="D346" s="689"/>
      <c r="E346" s="689"/>
      <c r="F346" s="689"/>
      <c r="G346" s="689"/>
      <c r="H346" s="689"/>
      <c r="I346" s="689"/>
      <c r="J346" s="689"/>
      <c r="K346" s="689"/>
      <c r="L346" s="689"/>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1267</v>
      </c>
      <c r="B347" s="689"/>
      <c r="C347" s="689"/>
      <c r="D347" s="689"/>
      <c r="E347" s="689"/>
      <c r="F347" s="689"/>
      <c r="G347" s="689"/>
      <c r="H347" s="689"/>
      <c r="I347" s="689"/>
      <c r="J347" s="689"/>
      <c r="K347" s="689"/>
      <c r="L347" s="689"/>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1268</v>
      </c>
      <c r="B348" s="690"/>
      <c r="C348" s="690"/>
      <c r="D348" s="690"/>
      <c r="E348" s="690"/>
      <c r="F348" s="690"/>
      <c r="G348" s="690"/>
      <c r="H348" s="690"/>
      <c r="I348" s="690"/>
      <c r="J348" s="690"/>
      <c r="K348" s="690"/>
      <c r="L348" s="690"/>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1269</v>
      </c>
      <c r="B349" s="695"/>
      <c r="C349" s="695" t="str">
        <f t="array" ref="C349">IFERROR(INDEX('Riesgos de Corrupción'!$B$10:$BN$99,MATCH('Mapa Riesgo Corrupción'!B349,'Riesgos de Corrupción'!$B$10:$B$99,0),2),"")</f>
        <v/>
      </c>
      <c r="D349" s="695" t="str">
        <f t="array" ref="D349">IFERROR(INDEX('Riesgos de Corrupción'!$B$10:$BN$99,MATCH('Mapa Riesgo Corrupción'!B349,'Riesgos de Corrupción'!$B$10:$B$99,0),4),"")</f>
        <v/>
      </c>
      <c r="E349" s="696" t="str">
        <f t="array" ref="E349">IFERROR(INDEX('Riesgos de Corrupción'!$B$10:$BN$99,MATCH('Mapa Riesgo Corrupción'!B349,'Riesgos de Corrupción'!$B$10:$B$99,0),5),"")</f>
        <v/>
      </c>
      <c r="F349" s="694" t="str">
        <f t="array" ref="F349">IFERROR(INDEX('Riesgos de Corrupción'!$B$10:$BN$99,MATCH('Mapa Riesgo Corrupción'!B349,'Riesgos de Corrupción'!$B$10:$B$99,0),18),"")</f>
        <v/>
      </c>
      <c r="G349" s="694" t="str">
        <f t="array" ref="G349">IFERROR(INDEX('Riesgos de Corrupción'!$B$10:$BN$99,MATCH('Mapa Riesgo Corrupción'!B349,'Riesgos de Corrupción'!$B$10:$B$99,0),63),"")</f>
        <v/>
      </c>
      <c r="H349" s="697" t="str">
        <f t="array" ref="H349">IFERROR(INDEX('Riesgos de Corrupción'!$B$10:$BN$99,MATCH('Mapa Riesgo Corrupción'!B349,'Riesgos de Corrupción'!$B$10:$B$99,0),64),"")</f>
        <v/>
      </c>
      <c r="I349" s="694" t="str">
        <f t="array" ref="I349">IFERROR(INDEX('Controles de Corrupción'!$C$10:$AZ$251,MATCH('Mapa Riesgo Corrupción'!B349,'Controles de Corrupción'!$C$10:$C$251,0),33),"")</f>
        <v/>
      </c>
      <c r="J349" s="694" t="str">
        <f t="array" ref="J349">IFERROR(INDEX('Controles de Corrupción'!$C$10:$AZ$251,MATCH('Mapa Riesgo Corrupción'!B349,'Controles de Corrupción'!$C$10:$C$251,0),36),"")</f>
        <v/>
      </c>
      <c r="K349" s="694" t="str">
        <f t="array" ref="K349">IFERROR(INDEX('Controles de Corrupción'!$C$10:$AZ$251,MATCH('Mapa Riesgo Corrupción'!B349,'Controles de Corrupción'!$C$10:$C$251,0),37),"")</f>
        <v/>
      </c>
      <c r="L349" s="694"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1270</v>
      </c>
      <c r="B350" s="689"/>
      <c r="C350" s="689"/>
      <c r="D350" s="689"/>
      <c r="E350" s="689"/>
      <c r="F350" s="689"/>
      <c r="G350" s="689"/>
      <c r="H350" s="689"/>
      <c r="I350" s="689"/>
      <c r="J350" s="689"/>
      <c r="K350" s="689"/>
      <c r="L350" s="689"/>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1271</v>
      </c>
      <c r="B351" s="689"/>
      <c r="C351" s="689"/>
      <c r="D351" s="689"/>
      <c r="E351" s="689"/>
      <c r="F351" s="689"/>
      <c r="G351" s="689"/>
      <c r="H351" s="689"/>
      <c r="I351" s="689"/>
      <c r="J351" s="689"/>
      <c r="K351" s="689"/>
      <c r="L351" s="689"/>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1272</v>
      </c>
      <c r="B352" s="689"/>
      <c r="C352" s="689"/>
      <c r="D352" s="689"/>
      <c r="E352" s="689"/>
      <c r="F352" s="689"/>
      <c r="G352" s="689"/>
      <c r="H352" s="689"/>
      <c r="I352" s="689"/>
      <c r="J352" s="689"/>
      <c r="K352" s="689"/>
      <c r="L352" s="689"/>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1273</v>
      </c>
      <c r="B353" s="689"/>
      <c r="C353" s="689"/>
      <c r="D353" s="689"/>
      <c r="E353" s="689"/>
      <c r="F353" s="689"/>
      <c r="G353" s="689"/>
      <c r="H353" s="689"/>
      <c r="I353" s="689"/>
      <c r="J353" s="689"/>
      <c r="K353" s="689"/>
      <c r="L353" s="689"/>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1274</v>
      </c>
      <c r="B354" s="690"/>
      <c r="C354" s="690"/>
      <c r="D354" s="690"/>
      <c r="E354" s="690"/>
      <c r="F354" s="690"/>
      <c r="G354" s="690"/>
      <c r="H354" s="690"/>
      <c r="I354" s="690"/>
      <c r="J354" s="690"/>
      <c r="K354" s="690"/>
      <c r="L354" s="690"/>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1275</v>
      </c>
      <c r="B355" s="695"/>
      <c r="C355" s="695" t="str">
        <f t="array" ref="C355">IFERROR(INDEX('Riesgos de Corrupción'!$B$10:$BN$99,MATCH('Mapa Riesgo Corrupción'!B355,'Riesgos de Corrupción'!$B$10:$B$99,0),2),"")</f>
        <v/>
      </c>
      <c r="D355" s="695" t="str">
        <f t="array" ref="D355">IFERROR(INDEX('Riesgos de Corrupción'!$B$10:$BN$99,MATCH('Mapa Riesgo Corrupción'!B355,'Riesgos de Corrupción'!$B$10:$B$99,0),4),"")</f>
        <v/>
      </c>
      <c r="E355" s="696" t="str">
        <f t="array" ref="E355">IFERROR(INDEX('Riesgos de Corrupción'!$B$10:$BN$99,MATCH('Mapa Riesgo Corrupción'!B355,'Riesgos de Corrupción'!$B$10:$B$99,0),5),"")</f>
        <v/>
      </c>
      <c r="F355" s="694" t="str">
        <f t="array" ref="F355">IFERROR(INDEX('Riesgos de Corrupción'!$B$10:$BN$99,MATCH('Mapa Riesgo Corrupción'!B355,'Riesgos de Corrupción'!$B$10:$B$99,0),18),"")</f>
        <v/>
      </c>
      <c r="G355" s="694" t="str">
        <f t="array" ref="G355">IFERROR(INDEX('Riesgos de Corrupción'!$B$10:$BN$99,MATCH('Mapa Riesgo Corrupción'!B355,'Riesgos de Corrupción'!$B$10:$B$99,0),63),"")</f>
        <v/>
      </c>
      <c r="H355" s="697" t="str">
        <f t="array" ref="H355">IFERROR(INDEX('Riesgos de Corrupción'!$B$10:$BN$99,MATCH('Mapa Riesgo Corrupción'!B355,'Riesgos de Corrupción'!$B$10:$B$99,0),64),"")</f>
        <v/>
      </c>
      <c r="I355" s="694" t="str">
        <f t="array" ref="I355">IFERROR(INDEX('Controles de Corrupción'!$C$10:$AZ$251,MATCH('Mapa Riesgo Corrupción'!B355,'Controles de Corrupción'!$C$10:$C$251,0),33),"")</f>
        <v/>
      </c>
      <c r="J355" s="694" t="str">
        <f t="array" ref="J355">IFERROR(INDEX('Controles de Corrupción'!$C$10:$AZ$251,MATCH('Mapa Riesgo Corrupción'!B355,'Controles de Corrupción'!$C$10:$C$251,0),36),"")</f>
        <v/>
      </c>
      <c r="K355" s="694" t="str">
        <f t="array" ref="K355">IFERROR(INDEX('Controles de Corrupción'!$C$10:$AZ$251,MATCH('Mapa Riesgo Corrupción'!B355,'Controles de Corrupción'!$C$10:$C$251,0),37),"")</f>
        <v/>
      </c>
      <c r="L355" s="694"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1276</v>
      </c>
      <c r="B356" s="689"/>
      <c r="C356" s="689"/>
      <c r="D356" s="689"/>
      <c r="E356" s="689"/>
      <c r="F356" s="689"/>
      <c r="G356" s="689"/>
      <c r="H356" s="689"/>
      <c r="I356" s="689"/>
      <c r="J356" s="689"/>
      <c r="K356" s="689"/>
      <c r="L356" s="689"/>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1277</v>
      </c>
      <c r="B357" s="689"/>
      <c r="C357" s="689"/>
      <c r="D357" s="689"/>
      <c r="E357" s="689"/>
      <c r="F357" s="689"/>
      <c r="G357" s="689"/>
      <c r="H357" s="689"/>
      <c r="I357" s="689"/>
      <c r="J357" s="689"/>
      <c r="K357" s="689"/>
      <c r="L357" s="689"/>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1278</v>
      </c>
      <c r="B358" s="689"/>
      <c r="C358" s="689"/>
      <c r="D358" s="689"/>
      <c r="E358" s="689"/>
      <c r="F358" s="689"/>
      <c r="G358" s="689"/>
      <c r="H358" s="689"/>
      <c r="I358" s="689"/>
      <c r="J358" s="689"/>
      <c r="K358" s="689"/>
      <c r="L358" s="689"/>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1279</v>
      </c>
      <c r="B359" s="689"/>
      <c r="C359" s="689"/>
      <c r="D359" s="689"/>
      <c r="E359" s="689"/>
      <c r="F359" s="689"/>
      <c r="G359" s="689"/>
      <c r="H359" s="689"/>
      <c r="I359" s="689"/>
      <c r="J359" s="689"/>
      <c r="K359" s="689"/>
      <c r="L359" s="689"/>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1280</v>
      </c>
      <c r="B360" s="690"/>
      <c r="C360" s="690"/>
      <c r="D360" s="690"/>
      <c r="E360" s="690"/>
      <c r="F360" s="690"/>
      <c r="G360" s="690"/>
      <c r="H360" s="690"/>
      <c r="I360" s="690"/>
      <c r="J360" s="690"/>
      <c r="K360" s="690"/>
      <c r="L360" s="690"/>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1281</v>
      </c>
      <c r="B361" s="695"/>
      <c r="C361" s="695" t="str">
        <f t="array" ref="C361">IFERROR(INDEX('Riesgos de Corrupción'!$B$10:$BN$99,MATCH('Mapa Riesgo Corrupción'!B361,'Riesgos de Corrupción'!$B$10:$B$99,0),2),"")</f>
        <v/>
      </c>
      <c r="D361" s="695" t="str">
        <f t="array" ref="D361">IFERROR(INDEX('Riesgos de Corrupción'!$B$10:$BN$99,MATCH('Mapa Riesgo Corrupción'!B361,'Riesgos de Corrupción'!$B$10:$B$99,0),4),"")</f>
        <v/>
      </c>
      <c r="E361" s="696" t="str">
        <f t="array" ref="E361">IFERROR(INDEX('Riesgos de Corrupción'!$B$10:$BN$99,MATCH('Mapa Riesgo Corrupción'!B361,'Riesgos de Corrupción'!$B$10:$B$99,0),5),"")</f>
        <v/>
      </c>
      <c r="F361" s="694" t="str">
        <f t="array" ref="F361">IFERROR(INDEX('Riesgos de Corrupción'!$B$10:$BN$99,MATCH('Mapa Riesgo Corrupción'!B361,'Riesgos de Corrupción'!$B$10:$B$99,0),18),"")</f>
        <v/>
      </c>
      <c r="G361" s="694" t="str">
        <f t="array" ref="G361">IFERROR(INDEX('Riesgos de Corrupción'!$B$10:$BN$99,MATCH('Mapa Riesgo Corrupción'!B361,'Riesgos de Corrupción'!$B$10:$B$99,0),63),"")</f>
        <v/>
      </c>
      <c r="H361" s="697" t="str">
        <f t="array" ref="H361">IFERROR(INDEX('Riesgos de Corrupción'!$B$10:$BN$99,MATCH('Mapa Riesgo Corrupción'!B361,'Riesgos de Corrupción'!$B$10:$B$99,0),64),"")</f>
        <v/>
      </c>
      <c r="I361" s="694" t="str">
        <f t="array" ref="I361">IFERROR(INDEX('Controles de Corrupción'!$C$10:$AZ$251,MATCH('Mapa Riesgo Corrupción'!B361,'Controles de Corrupción'!$C$10:$C$251,0),33),"")</f>
        <v/>
      </c>
      <c r="J361" s="694" t="str">
        <f t="array" ref="J361">IFERROR(INDEX('Controles de Corrupción'!$C$10:$AZ$251,MATCH('Mapa Riesgo Corrupción'!B361,'Controles de Corrupción'!$C$10:$C$251,0),36),"")</f>
        <v/>
      </c>
      <c r="K361" s="694" t="str">
        <f t="array" ref="K361">IFERROR(INDEX('Controles de Corrupción'!$C$10:$AZ$251,MATCH('Mapa Riesgo Corrupción'!B361,'Controles de Corrupción'!$C$10:$C$251,0),37),"")</f>
        <v/>
      </c>
      <c r="L361" s="694"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1282</v>
      </c>
      <c r="B362" s="689"/>
      <c r="C362" s="689"/>
      <c r="D362" s="689"/>
      <c r="E362" s="689"/>
      <c r="F362" s="689"/>
      <c r="G362" s="689"/>
      <c r="H362" s="689"/>
      <c r="I362" s="689"/>
      <c r="J362" s="689"/>
      <c r="K362" s="689"/>
      <c r="L362" s="689"/>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1283</v>
      </c>
      <c r="B363" s="689"/>
      <c r="C363" s="689"/>
      <c r="D363" s="689"/>
      <c r="E363" s="689"/>
      <c r="F363" s="689"/>
      <c r="G363" s="689"/>
      <c r="H363" s="689"/>
      <c r="I363" s="689"/>
      <c r="J363" s="689"/>
      <c r="K363" s="689"/>
      <c r="L363" s="689"/>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1284</v>
      </c>
      <c r="B364" s="689"/>
      <c r="C364" s="689"/>
      <c r="D364" s="689"/>
      <c r="E364" s="689"/>
      <c r="F364" s="689"/>
      <c r="G364" s="689"/>
      <c r="H364" s="689"/>
      <c r="I364" s="689"/>
      <c r="J364" s="689"/>
      <c r="K364" s="689"/>
      <c r="L364" s="689"/>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1285</v>
      </c>
      <c r="B365" s="689"/>
      <c r="C365" s="689"/>
      <c r="D365" s="689"/>
      <c r="E365" s="689"/>
      <c r="F365" s="689"/>
      <c r="G365" s="689"/>
      <c r="H365" s="689"/>
      <c r="I365" s="689"/>
      <c r="J365" s="689"/>
      <c r="K365" s="689"/>
      <c r="L365" s="689"/>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1286</v>
      </c>
      <c r="B366" s="690"/>
      <c r="C366" s="690"/>
      <c r="D366" s="690"/>
      <c r="E366" s="690"/>
      <c r="F366" s="690"/>
      <c r="G366" s="690"/>
      <c r="H366" s="690"/>
      <c r="I366" s="690"/>
      <c r="J366" s="690"/>
      <c r="K366" s="690"/>
      <c r="L366" s="690"/>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1287</v>
      </c>
      <c r="B367" s="695"/>
      <c r="C367" s="695" t="str">
        <f t="array" ref="C367">IFERROR(INDEX('Riesgos de Corrupción'!$B$10:$BN$99,MATCH('Mapa Riesgo Corrupción'!B367,'Riesgos de Corrupción'!$B$10:$B$99,0),2),"")</f>
        <v/>
      </c>
      <c r="D367" s="695" t="str">
        <f t="array" ref="D367">IFERROR(INDEX('Riesgos de Corrupción'!$B$10:$BN$99,MATCH('Mapa Riesgo Corrupción'!B367,'Riesgos de Corrupción'!$B$10:$B$99,0),4),"")</f>
        <v/>
      </c>
      <c r="E367" s="696" t="str">
        <f t="array" ref="E367">IFERROR(INDEX('Riesgos de Corrupción'!$B$10:$BN$99,MATCH('Mapa Riesgo Corrupción'!B367,'Riesgos de Corrupción'!$B$10:$B$99,0),5),"")</f>
        <v/>
      </c>
      <c r="F367" s="694" t="str">
        <f t="array" ref="F367">IFERROR(INDEX('Riesgos de Corrupción'!$B$10:$BN$99,MATCH('Mapa Riesgo Corrupción'!B367,'Riesgos de Corrupción'!$B$10:$B$99,0),18),"")</f>
        <v/>
      </c>
      <c r="G367" s="694" t="str">
        <f t="array" ref="G367">IFERROR(INDEX('Riesgos de Corrupción'!$B$10:$BN$99,MATCH('Mapa Riesgo Corrupción'!B367,'Riesgos de Corrupción'!$B$10:$B$99,0),63),"")</f>
        <v/>
      </c>
      <c r="H367" s="697" t="str">
        <f t="array" ref="H367">IFERROR(INDEX('Riesgos de Corrupción'!$B$10:$BN$99,MATCH('Mapa Riesgo Corrupción'!B367,'Riesgos de Corrupción'!$B$10:$B$99,0),64),"")</f>
        <v/>
      </c>
      <c r="I367" s="694" t="str">
        <f t="array" ref="I367">IFERROR(INDEX('Controles de Corrupción'!$C$10:$AZ$251,MATCH('Mapa Riesgo Corrupción'!B367,'Controles de Corrupción'!$C$10:$C$251,0),33),"")</f>
        <v/>
      </c>
      <c r="J367" s="694" t="str">
        <f t="array" ref="J367">IFERROR(INDEX('Controles de Corrupción'!$C$10:$AZ$251,MATCH('Mapa Riesgo Corrupción'!B367,'Controles de Corrupción'!$C$10:$C$251,0),36),"")</f>
        <v/>
      </c>
      <c r="K367" s="694" t="str">
        <f t="array" ref="K367">IFERROR(INDEX('Controles de Corrupción'!$C$10:$AZ$251,MATCH('Mapa Riesgo Corrupción'!B367,'Controles de Corrupción'!$C$10:$C$251,0),37),"")</f>
        <v/>
      </c>
      <c r="L367" s="694"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1288</v>
      </c>
      <c r="B368" s="689"/>
      <c r="C368" s="689"/>
      <c r="D368" s="689"/>
      <c r="E368" s="689"/>
      <c r="F368" s="689"/>
      <c r="G368" s="689"/>
      <c r="H368" s="689"/>
      <c r="I368" s="689"/>
      <c r="J368" s="689"/>
      <c r="K368" s="689"/>
      <c r="L368" s="689"/>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1289</v>
      </c>
      <c r="B369" s="689"/>
      <c r="C369" s="689"/>
      <c r="D369" s="689"/>
      <c r="E369" s="689"/>
      <c r="F369" s="689"/>
      <c r="G369" s="689"/>
      <c r="H369" s="689"/>
      <c r="I369" s="689"/>
      <c r="J369" s="689"/>
      <c r="K369" s="689"/>
      <c r="L369" s="689"/>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1290</v>
      </c>
      <c r="B370" s="689"/>
      <c r="C370" s="689"/>
      <c r="D370" s="689"/>
      <c r="E370" s="689"/>
      <c r="F370" s="689"/>
      <c r="G370" s="689"/>
      <c r="H370" s="689"/>
      <c r="I370" s="689"/>
      <c r="J370" s="689"/>
      <c r="K370" s="689"/>
      <c r="L370" s="689"/>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1291</v>
      </c>
      <c r="B371" s="689"/>
      <c r="C371" s="689"/>
      <c r="D371" s="689"/>
      <c r="E371" s="689"/>
      <c r="F371" s="689"/>
      <c r="G371" s="689"/>
      <c r="H371" s="689"/>
      <c r="I371" s="689"/>
      <c r="J371" s="689"/>
      <c r="K371" s="689"/>
      <c r="L371" s="689"/>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1292</v>
      </c>
      <c r="B372" s="690"/>
      <c r="C372" s="690"/>
      <c r="D372" s="690"/>
      <c r="E372" s="690"/>
      <c r="F372" s="690"/>
      <c r="G372" s="690"/>
      <c r="H372" s="690"/>
      <c r="I372" s="690"/>
      <c r="J372" s="690"/>
      <c r="K372" s="690"/>
      <c r="L372" s="690"/>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1293</v>
      </c>
      <c r="B373" s="695"/>
      <c r="C373" s="695" t="str">
        <f t="array" ref="C373">IFERROR(INDEX('Riesgos de Corrupción'!$B$10:$BN$99,MATCH('Mapa Riesgo Corrupción'!B373,'Riesgos de Corrupción'!$B$10:$B$99,0),2),"")</f>
        <v/>
      </c>
      <c r="D373" s="695" t="str">
        <f t="array" ref="D373">IFERROR(INDEX('Riesgos de Corrupción'!$B$10:$BN$99,MATCH('Mapa Riesgo Corrupción'!B373,'Riesgos de Corrupción'!$B$10:$B$99,0),4),"")</f>
        <v/>
      </c>
      <c r="E373" s="696" t="str">
        <f t="array" ref="E373">IFERROR(INDEX('Riesgos de Corrupción'!$B$10:$BN$99,MATCH('Mapa Riesgo Corrupción'!B373,'Riesgos de Corrupción'!$B$10:$B$99,0),5),"")</f>
        <v/>
      </c>
      <c r="F373" s="694" t="str">
        <f t="array" ref="F373">IFERROR(INDEX('Riesgos de Corrupción'!$B$10:$BN$99,MATCH('Mapa Riesgo Corrupción'!B373,'Riesgos de Corrupción'!$B$10:$B$99,0),18),"")</f>
        <v/>
      </c>
      <c r="G373" s="694" t="str">
        <f t="array" ref="G373">IFERROR(INDEX('Riesgos de Corrupción'!$B$10:$BN$99,MATCH('Mapa Riesgo Corrupción'!B373,'Riesgos de Corrupción'!$B$10:$B$99,0),63),"")</f>
        <v/>
      </c>
      <c r="H373" s="697" t="str">
        <f t="array" ref="H373">IFERROR(INDEX('Riesgos de Corrupción'!$B$10:$BN$99,MATCH('Mapa Riesgo Corrupción'!B373,'Riesgos de Corrupción'!$B$10:$B$99,0),64),"")</f>
        <v/>
      </c>
      <c r="I373" s="694" t="str">
        <f t="array" ref="I373">IFERROR(INDEX('Controles de Corrupción'!$C$10:$AZ$251,MATCH('Mapa Riesgo Corrupción'!B373,'Controles de Corrupción'!$C$10:$C$251,0),33),"")</f>
        <v/>
      </c>
      <c r="J373" s="694" t="str">
        <f t="array" ref="J373">IFERROR(INDEX('Controles de Corrupción'!$C$10:$AZ$251,MATCH('Mapa Riesgo Corrupción'!B373,'Controles de Corrupción'!$C$10:$C$251,0),36),"")</f>
        <v/>
      </c>
      <c r="K373" s="694" t="str">
        <f t="array" ref="K373">IFERROR(INDEX('Controles de Corrupción'!$C$10:$AZ$251,MATCH('Mapa Riesgo Corrupción'!B373,'Controles de Corrupción'!$C$10:$C$251,0),37),"")</f>
        <v/>
      </c>
      <c r="L373" s="694"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1294</v>
      </c>
      <c r="B374" s="689"/>
      <c r="C374" s="689"/>
      <c r="D374" s="689"/>
      <c r="E374" s="689"/>
      <c r="F374" s="689"/>
      <c r="G374" s="689"/>
      <c r="H374" s="689"/>
      <c r="I374" s="689"/>
      <c r="J374" s="689"/>
      <c r="K374" s="689"/>
      <c r="L374" s="689"/>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1295</v>
      </c>
      <c r="B375" s="689"/>
      <c r="C375" s="689"/>
      <c r="D375" s="689"/>
      <c r="E375" s="689"/>
      <c r="F375" s="689"/>
      <c r="G375" s="689"/>
      <c r="H375" s="689"/>
      <c r="I375" s="689"/>
      <c r="J375" s="689"/>
      <c r="K375" s="689"/>
      <c r="L375" s="689"/>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1296</v>
      </c>
      <c r="B376" s="689"/>
      <c r="C376" s="689"/>
      <c r="D376" s="689"/>
      <c r="E376" s="689"/>
      <c r="F376" s="689"/>
      <c r="G376" s="689"/>
      <c r="H376" s="689"/>
      <c r="I376" s="689"/>
      <c r="J376" s="689"/>
      <c r="K376" s="689"/>
      <c r="L376" s="689"/>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1297</v>
      </c>
      <c r="B377" s="689"/>
      <c r="C377" s="689"/>
      <c r="D377" s="689"/>
      <c r="E377" s="689"/>
      <c r="F377" s="689"/>
      <c r="G377" s="689"/>
      <c r="H377" s="689"/>
      <c r="I377" s="689"/>
      <c r="J377" s="689"/>
      <c r="K377" s="689"/>
      <c r="L377" s="689"/>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1298</v>
      </c>
      <c r="B378" s="690"/>
      <c r="C378" s="690"/>
      <c r="D378" s="690"/>
      <c r="E378" s="690"/>
      <c r="F378" s="690"/>
      <c r="G378" s="690"/>
      <c r="H378" s="690"/>
      <c r="I378" s="690"/>
      <c r="J378" s="690"/>
      <c r="K378" s="690"/>
      <c r="L378" s="690"/>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1299</v>
      </c>
      <c r="B379" s="695"/>
      <c r="C379" s="695" t="str">
        <f t="array" ref="C379">IFERROR(INDEX('Riesgos de Corrupción'!$B$10:$BN$99,MATCH('Mapa Riesgo Corrupción'!B379,'Riesgos de Corrupción'!$B$10:$B$99,0),2),"")</f>
        <v/>
      </c>
      <c r="D379" s="695" t="str">
        <f t="array" ref="D379">IFERROR(INDEX('Riesgos de Corrupción'!$B$10:$BN$99,MATCH('Mapa Riesgo Corrupción'!B379,'Riesgos de Corrupción'!$B$10:$B$99,0),4),"")</f>
        <v/>
      </c>
      <c r="E379" s="696" t="str">
        <f t="array" ref="E379">IFERROR(INDEX('Riesgos de Corrupción'!$B$10:$BN$99,MATCH('Mapa Riesgo Corrupción'!B379,'Riesgos de Corrupción'!$B$10:$B$99,0),5),"")</f>
        <v/>
      </c>
      <c r="F379" s="694" t="str">
        <f t="array" ref="F379">IFERROR(INDEX('Riesgos de Corrupción'!$B$10:$BN$99,MATCH('Mapa Riesgo Corrupción'!B379,'Riesgos de Corrupción'!$B$10:$B$99,0),18),"")</f>
        <v/>
      </c>
      <c r="G379" s="694" t="str">
        <f t="array" ref="G379">IFERROR(INDEX('Riesgos de Corrupción'!$B$10:$BN$99,MATCH('Mapa Riesgo Corrupción'!B379,'Riesgos de Corrupción'!$B$10:$B$99,0),63),"")</f>
        <v/>
      </c>
      <c r="H379" s="697" t="str">
        <f t="array" ref="H379">IFERROR(INDEX('Riesgos de Corrupción'!$B$10:$BN$99,MATCH('Mapa Riesgo Corrupción'!B379,'Riesgos de Corrupción'!$B$10:$B$99,0),64),"")</f>
        <v/>
      </c>
      <c r="I379" s="694" t="str">
        <f t="array" ref="I379">IFERROR(INDEX('Controles de Corrupción'!$C$10:$AZ$251,MATCH('Mapa Riesgo Corrupción'!B379,'Controles de Corrupción'!$C$10:$C$251,0),33),"")</f>
        <v/>
      </c>
      <c r="J379" s="694" t="str">
        <f t="array" ref="J379">IFERROR(INDEX('Controles de Corrupción'!$C$10:$AZ$251,MATCH('Mapa Riesgo Corrupción'!B379,'Controles de Corrupción'!$C$10:$C$251,0),36),"")</f>
        <v/>
      </c>
      <c r="K379" s="694" t="str">
        <f t="array" ref="K379">IFERROR(INDEX('Controles de Corrupción'!$C$10:$AZ$251,MATCH('Mapa Riesgo Corrupción'!B379,'Controles de Corrupción'!$C$10:$C$251,0),37),"")</f>
        <v/>
      </c>
      <c r="L379" s="694"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1300</v>
      </c>
      <c r="B380" s="689"/>
      <c r="C380" s="689"/>
      <c r="D380" s="689"/>
      <c r="E380" s="689"/>
      <c r="F380" s="689"/>
      <c r="G380" s="689"/>
      <c r="H380" s="689"/>
      <c r="I380" s="689"/>
      <c r="J380" s="689"/>
      <c r="K380" s="689"/>
      <c r="L380" s="689"/>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1301</v>
      </c>
      <c r="B381" s="689"/>
      <c r="C381" s="689"/>
      <c r="D381" s="689"/>
      <c r="E381" s="689"/>
      <c r="F381" s="689"/>
      <c r="G381" s="689"/>
      <c r="H381" s="689"/>
      <c r="I381" s="689"/>
      <c r="J381" s="689"/>
      <c r="K381" s="689"/>
      <c r="L381" s="689"/>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1302</v>
      </c>
      <c r="B382" s="689"/>
      <c r="C382" s="689"/>
      <c r="D382" s="689"/>
      <c r="E382" s="689"/>
      <c r="F382" s="689"/>
      <c r="G382" s="689"/>
      <c r="H382" s="689"/>
      <c r="I382" s="689"/>
      <c r="J382" s="689"/>
      <c r="K382" s="689"/>
      <c r="L382" s="689"/>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1303</v>
      </c>
      <c r="B383" s="689"/>
      <c r="C383" s="689"/>
      <c r="D383" s="689"/>
      <c r="E383" s="689"/>
      <c r="F383" s="689"/>
      <c r="G383" s="689"/>
      <c r="H383" s="689"/>
      <c r="I383" s="689"/>
      <c r="J383" s="689"/>
      <c r="K383" s="689"/>
      <c r="L383" s="689"/>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1304</v>
      </c>
      <c r="B384" s="690"/>
      <c r="C384" s="690"/>
      <c r="D384" s="690"/>
      <c r="E384" s="690"/>
      <c r="F384" s="690"/>
      <c r="G384" s="690"/>
      <c r="H384" s="690"/>
      <c r="I384" s="690"/>
      <c r="J384" s="690"/>
      <c r="K384" s="690"/>
      <c r="L384" s="690"/>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1305</v>
      </c>
      <c r="B385" s="695"/>
      <c r="C385" s="695" t="str">
        <f t="array" ref="C385">IFERROR(INDEX('Riesgos de Corrupción'!$B$10:$BN$99,MATCH('Mapa Riesgo Corrupción'!B385,'Riesgos de Corrupción'!$B$10:$B$99,0),2),"")</f>
        <v/>
      </c>
      <c r="D385" s="695" t="str">
        <f t="array" ref="D385">IFERROR(INDEX('Riesgos de Corrupción'!$B$10:$BN$99,MATCH('Mapa Riesgo Corrupción'!B385,'Riesgos de Corrupción'!$B$10:$B$99,0),4),"")</f>
        <v/>
      </c>
      <c r="E385" s="696" t="str">
        <f t="array" ref="E385">IFERROR(INDEX('Riesgos de Corrupción'!$B$10:$BN$99,MATCH('Mapa Riesgo Corrupción'!B385,'Riesgos de Corrupción'!$B$10:$B$99,0),5),"")</f>
        <v/>
      </c>
      <c r="F385" s="694" t="str">
        <f t="array" ref="F385">IFERROR(INDEX('Riesgos de Corrupción'!$B$10:$BN$99,MATCH('Mapa Riesgo Corrupción'!B385,'Riesgos de Corrupción'!$B$10:$B$99,0),18),"")</f>
        <v/>
      </c>
      <c r="G385" s="694" t="str">
        <f t="array" ref="G385">IFERROR(INDEX('Riesgos de Corrupción'!$B$10:$BN$99,MATCH('Mapa Riesgo Corrupción'!B385,'Riesgos de Corrupción'!$B$10:$B$99,0),63),"")</f>
        <v/>
      </c>
      <c r="H385" s="697" t="str">
        <f t="array" ref="H385">IFERROR(INDEX('Riesgos de Corrupción'!$B$10:$BN$99,MATCH('Mapa Riesgo Corrupción'!B385,'Riesgos de Corrupción'!$B$10:$B$99,0),64),"")</f>
        <v/>
      </c>
      <c r="I385" s="694" t="str">
        <f t="array" ref="I385">IFERROR(INDEX('Controles de Corrupción'!$C$10:$AZ$251,MATCH('Mapa Riesgo Corrupción'!B385,'Controles de Corrupción'!$C$10:$C$251,0),33),"")</f>
        <v/>
      </c>
      <c r="J385" s="694" t="str">
        <f t="array" ref="J385">IFERROR(INDEX('Controles de Corrupción'!$C$10:$AZ$251,MATCH('Mapa Riesgo Corrupción'!B385,'Controles de Corrupción'!$C$10:$C$251,0),36),"")</f>
        <v/>
      </c>
      <c r="K385" s="694" t="str">
        <f t="array" ref="K385">IFERROR(INDEX('Controles de Corrupción'!$C$10:$AZ$251,MATCH('Mapa Riesgo Corrupción'!B385,'Controles de Corrupción'!$C$10:$C$251,0),37),"")</f>
        <v/>
      </c>
      <c r="L385" s="694"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1306</v>
      </c>
      <c r="B386" s="689"/>
      <c r="C386" s="689"/>
      <c r="D386" s="689"/>
      <c r="E386" s="689"/>
      <c r="F386" s="689"/>
      <c r="G386" s="689"/>
      <c r="H386" s="689"/>
      <c r="I386" s="689"/>
      <c r="J386" s="689"/>
      <c r="K386" s="689"/>
      <c r="L386" s="689"/>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1307</v>
      </c>
      <c r="B387" s="689"/>
      <c r="C387" s="689"/>
      <c r="D387" s="689"/>
      <c r="E387" s="689"/>
      <c r="F387" s="689"/>
      <c r="G387" s="689"/>
      <c r="H387" s="689"/>
      <c r="I387" s="689"/>
      <c r="J387" s="689"/>
      <c r="K387" s="689"/>
      <c r="L387" s="689"/>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1308</v>
      </c>
      <c r="B388" s="689"/>
      <c r="C388" s="689"/>
      <c r="D388" s="689"/>
      <c r="E388" s="689"/>
      <c r="F388" s="689"/>
      <c r="G388" s="689"/>
      <c r="H388" s="689"/>
      <c r="I388" s="689"/>
      <c r="J388" s="689"/>
      <c r="K388" s="689"/>
      <c r="L388" s="689"/>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1309</v>
      </c>
      <c r="B389" s="689"/>
      <c r="C389" s="689"/>
      <c r="D389" s="689"/>
      <c r="E389" s="689"/>
      <c r="F389" s="689"/>
      <c r="G389" s="689"/>
      <c r="H389" s="689"/>
      <c r="I389" s="689"/>
      <c r="J389" s="689"/>
      <c r="K389" s="689"/>
      <c r="L389" s="689"/>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1310</v>
      </c>
      <c r="B390" s="690"/>
      <c r="C390" s="690"/>
      <c r="D390" s="690"/>
      <c r="E390" s="690"/>
      <c r="F390" s="690"/>
      <c r="G390" s="690"/>
      <c r="H390" s="690"/>
      <c r="I390" s="690"/>
      <c r="J390" s="690"/>
      <c r="K390" s="690"/>
      <c r="L390" s="690"/>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1311</v>
      </c>
      <c r="B391" s="695"/>
      <c r="C391" s="695" t="str">
        <f t="array" ref="C391">IFERROR(INDEX('Riesgos de Corrupción'!$B$10:$BN$99,MATCH('Mapa Riesgo Corrupción'!B391,'Riesgos de Corrupción'!$B$10:$B$99,0),2),"")</f>
        <v/>
      </c>
      <c r="D391" s="695" t="str">
        <f t="array" ref="D391">IFERROR(INDEX('Riesgos de Corrupción'!$B$10:$BN$99,MATCH('Mapa Riesgo Corrupción'!B391,'Riesgos de Corrupción'!$B$10:$B$99,0),4),"")</f>
        <v/>
      </c>
      <c r="E391" s="696" t="str">
        <f t="array" ref="E391">IFERROR(INDEX('Riesgos de Corrupción'!$B$10:$BN$99,MATCH('Mapa Riesgo Corrupción'!B391,'Riesgos de Corrupción'!$B$10:$B$99,0),5),"")</f>
        <v/>
      </c>
      <c r="F391" s="694" t="str">
        <f t="array" ref="F391">IFERROR(INDEX('Riesgos de Corrupción'!$B$10:$BN$99,MATCH('Mapa Riesgo Corrupción'!B391,'Riesgos de Corrupción'!$B$10:$B$99,0),18),"")</f>
        <v/>
      </c>
      <c r="G391" s="694" t="str">
        <f t="array" ref="G391">IFERROR(INDEX('Riesgos de Corrupción'!$B$10:$BN$99,MATCH('Mapa Riesgo Corrupción'!B391,'Riesgos de Corrupción'!$B$10:$B$99,0),63),"")</f>
        <v/>
      </c>
      <c r="H391" s="697" t="str">
        <f t="array" ref="H391">IFERROR(INDEX('Riesgos de Corrupción'!$B$10:$BN$99,MATCH('Mapa Riesgo Corrupción'!B391,'Riesgos de Corrupción'!$B$10:$B$99,0),64),"")</f>
        <v/>
      </c>
      <c r="I391" s="694" t="str">
        <f t="array" ref="I391">IFERROR(INDEX('Controles de Corrupción'!$C$10:$AZ$251,MATCH('Mapa Riesgo Corrupción'!B391,'Controles de Corrupción'!$C$10:$C$251,0),33),"")</f>
        <v/>
      </c>
      <c r="J391" s="694" t="str">
        <f t="array" ref="J391">IFERROR(INDEX('Controles de Corrupción'!$C$10:$AZ$251,MATCH('Mapa Riesgo Corrupción'!B391,'Controles de Corrupción'!$C$10:$C$251,0),36),"")</f>
        <v/>
      </c>
      <c r="K391" s="694" t="str">
        <f t="array" ref="K391">IFERROR(INDEX('Controles de Corrupción'!$C$10:$AZ$251,MATCH('Mapa Riesgo Corrupción'!B391,'Controles de Corrupción'!$C$10:$C$251,0),37),"")</f>
        <v/>
      </c>
      <c r="L391" s="694"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1312</v>
      </c>
      <c r="B392" s="689"/>
      <c r="C392" s="689"/>
      <c r="D392" s="689"/>
      <c r="E392" s="689"/>
      <c r="F392" s="689"/>
      <c r="G392" s="689"/>
      <c r="H392" s="689"/>
      <c r="I392" s="689"/>
      <c r="J392" s="689"/>
      <c r="K392" s="689"/>
      <c r="L392" s="689"/>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1313</v>
      </c>
      <c r="B393" s="689"/>
      <c r="C393" s="689"/>
      <c r="D393" s="689"/>
      <c r="E393" s="689"/>
      <c r="F393" s="689"/>
      <c r="G393" s="689"/>
      <c r="H393" s="689"/>
      <c r="I393" s="689"/>
      <c r="J393" s="689"/>
      <c r="K393" s="689"/>
      <c r="L393" s="689"/>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1314</v>
      </c>
      <c r="B394" s="689"/>
      <c r="C394" s="689"/>
      <c r="D394" s="689"/>
      <c r="E394" s="689"/>
      <c r="F394" s="689"/>
      <c r="G394" s="689"/>
      <c r="H394" s="689"/>
      <c r="I394" s="689"/>
      <c r="J394" s="689"/>
      <c r="K394" s="689"/>
      <c r="L394" s="689"/>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1315</v>
      </c>
      <c r="B395" s="689"/>
      <c r="C395" s="689"/>
      <c r="D395" s="689"/>
      <c r="E395" s="689"/>
      <c r="F395" s="689"/>
      <c r="G395" s="689"/>
      <c r="H395" s="689"/>
      <c r="I395" s="689"/>
      <c r="J395" s="689"/>
      <c r="K395" s="689"/>
      <c r="L395" s="689"/>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1316</v>
      </c>
      <c r="B396" s="690"/>
      <c r="C396" s="690"/>
      <c r="D396" s="690"/>
      <c r="E396" s="690"/>
      <c r="F396" s="690"/>
      <c r="G396" s="690"/>
      <c r="H396" s="690"/>
      <c r="I396" s="690"/>
      <c r="J396" s="690"/>
      <c r="K396" s="690"/>
      <c r="L396" s="690"/>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1317</v>
      </c>
      <c r="B397" s="695"/>
      <c r="C397" s="695" t="str">
        <f t="array" ref="C397">IFERROR(INDEX('Riesgos de Corrupción'!$B$10:$BN$99,MATCH('Mapa Riesgo Corrupción'!B397,'Riesgos de Corrupción'!$B$10:$B$99,0),2),"")</f>
        <v/>
      </c>
      <c r="D397" s="695" t="str">
        <f t="array" ref="D397">IFERROR(INDEX('Riesgos de Corrupción'!$B$10:$BN$99,MATCH('Mapa Riesgo Corrupción'!B397,'Riesgos de Corrupción'!$B$10:$B$99,0),4),"")</f>
        <v/>
      </c>
      <c r="E397" s="696" t="str">
        <f t="array" ref="E397">IFERROR(INDEX('Riesgos de Corrupción'!$B$10:$BN$99,MATCH('Mapa Riesgo Corrupción'!B397,'Riesgos de Corrupción'!$B$10:$B$99,0),5),"")</f>
        <v/>
      </c>
      <c r="F397" s="694" t="str">
        <f t="array" ref="F397">IFERROR(INDEX('Riesgos de Corrupción'!$B$10:$BN$99,MATCH('Mapa Riesgo Corrupción'!B397,'Riesgos de Corrupción'!$B$10:$B$99,0),18),"")</f>
        <v/>
      </c>
      <c r="G397" s="694" t="str">
        <f t="array" ref="G397">IFERROR(INDEX('Riesgos de Corrupción'!$B$10:$BN$99,MATCH('Mapa Riesgo Corrupción'!B397,'Riesgos de Corrupción'!$B$10:$B$99,0),63),"")</f>
        <v/>
      </c>
      <c r="H397" s="697" t="str">
        <f t="array" ref="H397">IFERROR(INDEX('Riesgos de Corrupción'!$B$10:$BN$99,MATCH('Mapa Riesgo Corrupción'!B397,'Riesgos de Corrupción'!$B$10:$B$99,0),64),"")</f>
        <v/>
      </c>
      <c r="I397" s="694" t="str">
        <f t="array" ref="I397">IFERROR(INDEX('Controles de Corrupción'!$C$10:$AZ$251,MATCH('Mapa Riesgo Corrupción'!B397,'Controles de Corrupción'!$C$10:$C$251,0),33),"")</f>
        <v/>
      </c>
      <c r="J397" s="694" t="str">
        <f t="array" ref="J397">IFERROR(INDEX('Controles de Corrupción'!$C$10:$AZ$251,MATCH('Mapa Riesgo Corrupción'!B397,'Controles de Corrupción'!$C$10:$C$251,0),36),"")</f>
        <v/>
      </c>
      <c r="K397" s="694" t="str">
        <f t="array" ref="K397">IFERROR(INDEX('Controles de Corrupción'!$C$10:$AZ$251,MATCH('Mapa Riesgo Corrupción'!B397,'Controles de Corrupción'!$C$10:$C$251,0),37),"")</f>
        <v/>
      </c>
      <c r="L397" s="694"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1318</v>
      </c>
      <c r="B398" s="689"/>
      <c r="C398" s="689"/>
      <c r="D398" s="689"/>
      <c r="E398" s="689"/>
      <c r="F398" s="689"/>
      <c r="G398" s="689"/>
      <c r="H398" s="689"/>
      <c r="I398" s="689"/>
      <c r="J398" s="689"/>
      <c r="K398" s="689"/>
      <c r="L398" s="689"/>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1319</v>
      </c>
      <c r="B399" s="689"/>
      <c r="C399" s="689"/>
      <c r="D399" s="689"/>
      <c r="E399" s="689"/>
      <c r="F399" s="689"/>
      <c r="G399" s="689"/>
      <c r="H399" s="689"/>
      <c r="I399" s="689"/>
      <c r="J399" s="689"/>
      <c r="K399" s="689"/>
      <c r="L399" s="689"/>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1320</v>
      </c>
      <c r="B400" s="689"/>
      <c r="C400" s="689"/>
      <c r="D400" s="689"/>
      <c r="E400" s="689"/>
      <c r="F400" s="689"/>
      <c r="G400" s="689"/>
      <c r="H400" s="689"/>
      <c r="I400" s="689"/>
      <c r="J400" s="689"/>
      <c r="K400" s="689"/>
      <c r="L400" s="689"/>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1321</v>
      </c>
      <c r="B401" s="689"/>
      <c r="C401" s="689"/>
      <c r="D401" s="689"/>
      <c r="E401" s="689"/>
      <c r="F401" s="689"/>
      <c r="G401" s="689"/>
      <c r="H401" s="689"/>
      <c r="I401" s="689"/>
      <c r="J401" s="689"/>
      <c r="K401" s="689"/>
      <c r="L401" s="689"/>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1322</v>
      </c>
      <c r="B402" s="690"/>
      <c r="C402" s="690"/>
      <c r="D402" s="690"/>
      <c r="E402" s="690"/>
      <c r="F402" s="690"/>
      <c r="G402" s="690"/>
      <c r="H402" s="690"/>
      <c r="I402" s="690"/>
      <c r="J402" s="690"/>
      <c r="K402" s="690"/>
      <c r="L402" s="690"/>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1323</v>
      </c>
      <c r="B403" s="695"/>
      <c r="C403" s="695" t="str">
        <f t="array" ref="C403">IFERROR(INDEX('Riesgos de Corrupción'!$B$10:$BN$99,MATCH('Mapa Riesgo Corrupción'!B403,'Riesgos de Corrupción'!$B$10:$B$99,0),2),"")</f>
        <v/>
      </c>
      <c r="D403" s="695" t="str">
        <f t="array" ref="D403">IFERROR(INDEX('Riesgos de Corrupción'!$B$10:$BN$99,MATCH('Mapa Riesgo Corrupción'!B403,'Riesgos de Corrupción'!$B$10:$B$99,0),4),"")</f>
        <v/>
      </c>
      <c r="E403" s="696" t="str">
        <f t="array" ref="E403">IFERROR(INDEX('Riesgos de Corrupción'!$B$10:$BN$99,MATCH('Mapa Riesgo Corrupción'!B403,'Riesgos de Corrupción'!$B$10:$B$99,0),5),"")</f>
        <v/>
      </c>
      <c r="F403" s="694" t="str">
        <f t="array" ref="F403">IFERROR(INDEX('Riesgos de Corrupción'!$B$10:$BN$99,MATCH('Mapa Riesgo Corrupción'!B403,'Riesgos de Corrupción'!$B$10:$B$99,0),18),"")</f>
        <v/>
      </c>
      <c r="G403" s="694" t="str">
        <f t="array" ref="G403">IFERROR(INDEX('Riesgos de Corrupción'!$B$10:$BN$99,MATCH('Mapa Riesgo Corrupción'!B403,'Riesgos de Corrupción'!$B$10:$B$99,0),63),"")</f>
        <v/>
      </c>
      <c r="H403" s="697" t="str">
        <f t="array" ref="H403">IFERROR(INDEX('Riesgos de Corrupción'!$B$10:$BN$99,MATCH('Mapa Riesgo Corrupción'!B403,'Riesgos de Corrupción'!$B$10:$B$99,0),64),"")</f>
        <v/>
      </c>
      <c r="I403" s="694" t="str">
        <f t="array" ref="I403">IFERROR(INDEX('Controles de Corrupción'!$C$10:$AZ$251,MATCH('Mapa Riesgo Corrupción'!B403,'Controles de Corrupción'!$C$10:$C$251,0),33),"")</f>
        <v/>
      </c>
      <c r="J403" s="694" t="str">
        <f t="array" ref="J403">IFERROR(INDEX('Controles de Corrupción'!$C$10:$AZ$251,MATCH('Mapa Riesgo Corrupción'!B403,'Controles de Corrupción'!$C$10:$C$251,0),36),"")</f>
        <v/>
      </c>
      <c r="K403" s="694" t="str">
        <f t="array" ref="K403">IFERROR(INDEX('Controles de Corrupción'!$C$10:$AZ$251,MATCH('Mapa Riesgo Corrupción'!B403,'Controles de Corrupción'!$C$10:$C$251,0),37),"")</f>
        <v/>
      </c>
      <c r="L403" s="694"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1324</v>
      </c>
      <c r="B404" s="689"/>
      <c r="C404" s="689"/>
      <c r="D404" s="689"/>
      <c r="E404" s="689"/>
      <c r="F404" s="689"/>
      <c r="G404" s="689"/>
      <c r="H404" s="689"/>
      <c r="I404" s="689"/>
      <c r="J404" s="689"/>
      <c r="K404" s="689"/>
      <c r="L404" s="689"/>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1325</v>
      </c>
      <c r="B405" s="689"/>
      <c r="C405" s="689"/>
      <c r="D405" s="689"/>
      <c r="E405" s="689"/>
      <c r="F405" s="689"/>
      <c r="G405" s="689"/>
      <c r="H405" s="689"/>
      <c r="I405" s="689"/>
      <c r="J405" s="689"/>
      <c r="K405" s="689"/>
      <c r="L405" s="689"/>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1326</v>
      </c>
      <c r="B406" s="689"/>
      <c r="C406" s="689"/>
      <c r="D406" s="689"/>
      <c r="E406" s="689"/>
      <c r="F406" s="689"/>
      <c r="G406" s="689"/>
      <c r="H406" s="689"/>
      <c r="I406" s="689"/>
      <c r="J406" s="689"/>
      <c r="K406" s="689"/>
      <c r="L406" s="689"/>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1327</v>
      </c>
      <c r="B407" s="689"/>
      <c r="C407" s="689"/>
      <c r="D407" s="689"/>
      <c r="E407" s="689"/>
      <c r="F407" s="689"/>
      <c r="G407" s="689"/>
      <c r="H407" s="689"/>
      <c r="I407" s="689"/>
      <c r="J407" s="689"/>
      <c r="K407" s="689"/>
      <c r="L407" s="689"/>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1328</v>
      </c>
      <c r="B408" s="690"/>
      <c r="C408" s="690"/>
      <c r="D408" s="690"/>
      <c r="E408" s="690"/>
      <c r="F408" s="690"/>
      <c r="G408" s="690"/>
      <c r="H408" s="690"/>
      <c r="I408" s="690"/>
      <c r="J408" s="690"/>
      <c r="K408" s="690"/>
      <c r="L408" s="690"/>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1329</v>
      </c>
      <c r="B409" s="695"/>
      <c r="C409" s="695" t="str">
        <f t="array" ref="C409">IFERROR(INDEX('Riesgos de Corrupción'!$B$10:$BN$99,MATCH('Mapa Riesgo Corrupción'!B409,'Riesgos de Corrupción'!$B$10:$B$99,0),2),"")</f>
        <v/>
      </c>
      <c r="D409" s="695" t="str">
        <f t="array" ref="D409">IFERROR(INDEX('Riesgos de Corrupción'!$B$10:$BN$99,MATCH('Mapa Riesgo Corrupción'!B409,'Riesgos de Corrupción'!$B$10:$B$99,0),4),"")</f>
        <v/>
      </c>
      <c r="E409" s="696" t="str">
        <f t="array" ref="E409">IFERROR(INDEX('Riesgos de Corrupción'!$B$10:$BN$99,MATCH('Mapa Riesgo Corrupción'!B409,'Riesgos de Corrupción'!$B$10:$B$99,0),5),"")</f>
        <v/>
      </c>
      <c r="F409" s="694" t="str">
        <f t="array" ref="F409">IFERROR(INDEX('Riesgos de Corrupción'!$B$10:$BN$99,MATCH('Mapa Riesgo Corrupción'!B409,'Riesgos de Corrupción'!$B$10:$B$99,0),18),"")</f>
        <v/>
      </c>
      <c r="G409" s="694" t="str">
        <f t="array" ref="G409">IFERROR(INDEX('Riesgos de Corrupción'!$B$10:$BN$99,MATCH('Mapa Riesgo Corrupción'!B409,'Riesgos de Corrupción'!$B$10:$B$99,0),63),"")</f>
        <v/>
      </c>
      <c r="H409" s="697" t="str">
        <f t="array" ref="H409">IFERROR(INDEX('Riesgos de Corrupción'!$B$10:$BN$99,MATCH('Mapa Riesgo Corrupción'!B409,'Riesgos de Corrupción'!$B$10:$B$99,0),64),"")</f>
        <v/>
      </c>
      <c r="I409" s="694" t="str">
        <f t="array" ref="I409">IFERROR(INDEX('Controles de Corrupción'!$C$10:$AZ$251,MATCH('Mapa Riesgo Corrupción'!B409,'Controles de Corrupción'!$C$10:$C$251,0),33),"")</f>
        <v/>
      </c>
      <c r="J409" s="694" t="str">
        <f t="array" ref="J409">IFERROR(INDEX('Controles de Corrupción'!$C$10:$AZ$251,MATCH('Mapa Riesgo Corrupción'!B409,'Controles de Corrupción'!$C$10:$C$251,0),36),"")</f>
        <v/>
      </c>
      <c r="K409" s="694" t="str">
        <f t="array" ref="K409">IFERROR(INDEX('Controles de Corrupción'!$C$10:$AZ$251,MATCH('Mapa Riesgo Corrupción'!B409,'Controles de Corrupción'!$C$10:$C$251,0),37),"")</f>
        <v/>
      </c>
      <c r="L409" s="694"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1330</v>
      </c>
      <c r="B410" s="689"/>
      <c r="C410" s="689"/>
      <c r="D410" s="689"/>
      <c r="E410" s="689"/>
      <c r="F410" s="689"/>
      <c r="G410" s="689"/>
      <c r="H410" s="689"/>
      <c r="I410" s="689"/>
      <c r="J410" s="689"/>
      <c r="K410" s="689"/>
      <c r="L410" s="689"/>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1331</v>
      </c>
      <c r="B411" s="689"/>
      <c r="C411" s="689"/>
      <c r="D411" s="689"/>
      <c r="E411" s="689"/>
      <c r="F411" s="689"/>
      <c r="G411" s="689"/>
      <c r="H411" s="689"/>
      <c r="I411" s="689"/>
      <c r="J411" s="689"/>
      <c r="K411" s="689"/>
      <c r="L411" s="689"/>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1332</v>
      </c>
      <c r="B412" s="689"/>
      <c r="C412" s="689"/>
      <c r="D412" s="689"/>
      <c r="E412" s="689"/>
      <c r="F412" s="689"/>
      <c r="G412" s="689"/>
      <c r="H412" s="689"/>
      <c r="I412" s="689"/>
      <c r="J412" s="689"/>
      <c r="K412" s="689"/>
      <c r="L412" s="689"/>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1333</v>
      </c>
      <c r="B413" s="689"/>
      <c r="C413" s="689"/>
      <c r="D413" s="689"/>
      <c r="E413" s="689"/>
      <c r="F413" s="689"/>
      <c r="G413" s="689"/>
      <c r="H413" s="689"/>
      <c r="I413" s="689"/>
      <c r="J413" s="689"/>
      <c r="K413" s="689"/>
      <c r="L413" s="689"/>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1334</v>
      </c>
      <c r="B414" s="690"/>
      <c r="C414" s="690"/>
      <c r="D414" s="690"/>
      <c r="E414" s="690"/>
      <c r="F414" s="690"/>
      <c r="G414" s="690"/>
      <c r="H414" s="690"/>
      <c r="I414" s="690"/>
      <c r="J414" s="690"/>
      <c r="K414" s="690"/>
      <c r="L414" s="690"/>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1335</v>
      </c>
      <c r="B415" s="695"/>
      <c r="C415" s="695" t="str">
        <f t="array" ref="C415">IFERROR(INDEX('Riesgos de Corrupción'!$B$10:$BN$99,MATCH('Mapa Riesgo Corrupción'!B415,'Riesgos de Corrupción'!$B$10:$B$99,0),2),"")</f>
        <v/>
      </c>
      <c r="D415" s="695" t="str">
        <f t="array" ref="D415">IFERROR(INDEX('Riesgos de Corrupción'!$B$10:$BN$99,MATCH('Mapa Riesgo Corrupción'!B415,'Riesgos de Corrupción'!$B$10:$B$99,0),4),"")</f>
        <v/>
      </c>
      <c r="E415" s="696" t="str">
        <f t="array" ref="E415">IFERROR(INDEX('Riesgos de Corrupción'!$B$10:$BN$99,MATCH('Mapa Riesgo Corrupción'!B415,'Riesgos de Corrupción'!$B$10:$B$99,0),5),"")</f>
        <v/>
      </c>
      <c r="F415" s="694" t="str">
        <f t="array" ref="F415">IFERROR(INDEX('Riesgos de Corrupción'!$B$10:$BN$99,MATCH('Mapa Riesgo Corrupción'!B415,'Riesgos de Corrupción'!$B$10:$B$99,0),18),"")</f>
        <v/>
      </c>
      <c r="G415" s="694" t="str">
        <f t="array" ref="G415">IFERROR(INDEX('Riesgos de Corrupción'!$B$10:$BN$99,MATCH('Mapa Riesgo Corrupción'!B415,'Riesgos de Corrupción'!$B$10:$B$99,0),63),"")</f>
        <v/>
      </c>
      <c r="H415" s="697" t="str">
        <f t="array" ref="H415">IFERROR(INDEX('Riesgos de Corrupción'!$B$10:$BN$99,MATCH('Mapa Riesgo Corrupción'!B415,'Riesgos de Corrupción'!$B$10:$B$99,0),64),"")</f>
        <v/>
      </c>
      <c r="I415" s="694" t="str">
        <f t="array" ref="I415">IFERROR(INDEX('Controles de Corrupción'!$C$10:$AZ$251,MATCH('Mapa Riesgo Corrupción'!B415,'Controles de Corrupción'!$C$10:$C$251,0),33),"")</f>
        <v/>
      </c>
      <c r="J415" s="694" t="str">
        <f t="array" ref="J415">IFERROR(INDEX('Controles de Corrupción'!$C$10:$AZ$251,MATCH('Mapa Riesgo Corrupción'!B415,'Controles de Corrupción'!$C$10:$C$251,0),36),"")</f>
        <v/>
      </c>
      <c r="K415" s="694" t="str">
        <f t="array" ref="K415">IFERROR(INDEX('Controles de Corrupción'!$C$10:$AZ$251,MATCH('Mapa Riesgo Corrupción'!B415,'Controles de Corrupción'!$C$10:$C$251,0),37),"")</f>
        <v/>
      </c>
      <c r="L415" s="694"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1336</v>
      </c>
      <c r="B416" s="689"/>
      <c r="C416" s="689"/>
      <c r="D416" s="689"/>
      <c r="E416" s="689"/>
      <c r="F416" s="689"/>
      <c r="G416" s="689"/>
      <c r="H416" s="689"/>
      <c r="I416" s="689"/>
      <c r="J416" s="689"/>
      <c r="K416" s="689"/>
      <c r="L416" s="689"/>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1337</v>
      </c>
      <c r="B417" s="689"/>
      <c r="C417" s="689"/>
      <c r="D417" s="689"/>
      <c r="E417" s="689"/>
      <c r="F417" s="689"/>
      <c r="G417" s="689"/>
      <c r="H417" s="689"/>
      <c r="I417" s="689"/>
      <c r="J417" s="689"/>
      <c r="K417" s="689"/>
      <c r="L417" s="689"/>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1338</v>
      </c>
      <c r="B418" s="689"/>
      <c r="C418" s="689"/>
      <c r="D418" s="689"/>
      <c r="E418" s="689"/>
      <c r="F418" s="689"/>
      <c r="G418" s="689"/>
      <c r="H418" s="689"/>
      <c r="I418" s="689"/>
      <c r="J418" s="689"/>
      <c r="K418" s="689"/>
      <c r="L418" s="689"/>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1339</v>
      </c>
      <c r="B419" s="689"/>
      <c r="C419" s="689"/>
      <c r="D419" s="689"/>
      <c r="E419" s="689"/>
      <c r="F419" s="689"/>
      <c r="G419" s="689"/>
      <c r="H419" s="689"/>
      <c r="I419" s="689"/>
      <c r="J419" s="689"/>
      <c r="K419" s="689"/>
      <c r="L419" s="689"/>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1340</v>
      </c>
      <c r="B420" s="690"/>
      <c r="C420" s="690"/>
      <c r="D420" s="690"/>
      <c r="E420" s="690"/>
      <c r="F420" s="690"/>
      <c r="G420" s="690"/>
      <c r="H420" s="690"/>
      <c r="I420" s="690"/>
      <c r="J420" s="690"/>
      <c r="K420" s="690"/>
      <c r="L420" s="690"/>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1341</v>
      </c>
      <c r="B421" s="695"/>
      <c r="C421" s="695" t="str">
        <f t="array" ref="C421">IFERROR(INDEX('Riesgos de Corrupción'!$B$10:$BN$99,MATCH('Mapa Riesgo Corrupción'!B421,'Riesgos de Corrupción'!$B$10:$B$99,0),2),"")</f>
        <v/>
      </c>
      <c r="D421" s="695" t="str">
        <f t="array" ref="D421">IFERROR(INDEX('Riesgos de Corrupción'!$B$10:$BN$99,MATCH('Mapa Riesgo Corrupción'!B421,'Riesgos de Corrupción'!$B$10:$B$99,0),4),"")</f>
        <v/>
      </c>
      <c r="E421" s="696" t="str">
        <f t="array" ref="E421">IFERROR(INDEX('Riesgos de Corrupción'!$B$10:$BN$99,MATCH('Mapa Riesgo Corrupción'!B421,'Riesgos de Corrupción'!$B$10:$B$99,0),5),"")</f>
        <v/>
      </c>
      <c r="F421" s="694" t="str">
        <f t="array" ref="F421">IFERROR(INDEX('Riesgos de Corrupción'!$B$10:$BN$99,MATCH('Mapa Riesgo Corrupción'!B421,'Riesgos de Corrupción'!$B$10:$B$99,0),18),"")</f>
        <v/>
      </c>
      <c r="G421" s="694" t="str">
        <f t="array" ref="G421">IFERROR(INDEX('Riesgos de Corrupción'!$B$10:$BN$99,MATCH('Mapa Riesgo Corrupción'!B421,'Riesgos de Corrupción'!$B$10:$B$99,0),63),"")</f>
        <v/>
      </c>
      <c r="H421" s="697" t="str">
        <f t="array" ref="H421">IFERROR(INDEX('Riesgos de Corrupción'!$B$10:$BN$99,MATCH('Mapa Riesgo Corrupción'!B421,'Riesgos de Corrupción'!$B$10:$B$99,0),64),"")</f>
        <v/>
      </c>
      <c r="I421" s="694" t="str">
        <f t="array" ref="I421">IFERROR(INDEX('Controles de Corrupción'!$C$10:$AZ$251,MATCH('Mapa Riesgo Corrupción'!B421,'Controles de Corrupción'!$C$10:$C$251,0),33),"")</f>
        <v/>
      </c>
      <c r="J421" s="694" t="str">
        <f t="array" ref="J421">IFERROR(INDEX('Controles de Corrupción'!$C$10:$AZ$251,MATCH('Mapa Riesgo Corrupción'!B421,'Controles de Corrupción'!$C$10:$C$251,0),36),"")</f>
        <v/>
      </c>
      <c r="K421" s="694" t="str">
        <f t="array" ref="K421">IFERROR(INDEX('Controles de Corrupción'!$C$10:$AZ$251,MATCH('Mapa Riesgo Corrupción'!B421,'Controles de Corrupción'!$C$10:$C$251,0),37),"")</f>
        <v/>
      </c>
      <c r="L421" s="694"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1342</v>
      </c>
      <c r="B422" s="689"/>
      <c r="C422" s="689"/>
      <c r="D422" s="689"/>
      <c r="E422" s="689"/>
      <c r="F422" s="689"/>
      <c r="G422" s="689"/>
      <c r="H422" s="689"/>
      <c r="I422" s="689"/>
      <c r="J422" s="689"/>
      <c r="K422" s="689"/>
      <c r="L422" s="689"/>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1343</v>
      </c>
      <c r="B423" s="689"/>
      <c r="C423" s="689"/>
      <c r="D423" s="689"/>
      <c r="E423" s="689"/>
      <c r="F423" s="689"/>
      <c r="G423" s="689"/>
      <c r="H423" s="689"/>
      <c r="I423" s="689"/>
      <c r="J423" s="689"/>
      <c r="K423" s="689"/>
      <c r="L423" s="689"/>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1344</v>
      </c>
      <c r="B424" s="689"/>
      <c r="C424" s="689"/>
      <c r="D424" s="689"/>
      <c r="E424" s="689"/>
      <c r="F424" s="689"/>
      <c r="G424" s="689"/>
      <c r="H424" s="689"/>
      <c r="I424" s="689"/>
      <c r="J424" s="689"/>
      <c r="K424" s="689"/>
      <c r="L424" s="689"/>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1345</v>
      </c>
      <c r="B425" s="689"/>
      <c r="C425" s="689"/>
      <c r="D425" s="689"/>
      <c r="E425" s="689"/>
      <c r="F425" s="689"/>
      <c r="G425" s="689"/>
      <c r="H425" s="689"/>
      <c r="I425" s="689"/>
      <c r="J425" s="689"/>
      <c r="K425" s="689"/>
      <c r="L425" s="689"/>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1346</v>
      </c>
      <c r="B426" s="690"/>
      <c r="C426" s="690"/>
      <c r="D426" s="690"/>
      <c r="E426" s="690"/>
      <c r="F426" s="690"/>
      <c r="G426" s="690"/>
      <c r="H426" s="690"/>
      <c r="I426" s="690"/>
      <c r="J426" s="690"/>
      <c r="K426" s="690"/>
      <c r="L426" s="690"/>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2025-01-29T17:01:20Z</dcterms:modified>
</cp:coreProperties>
</file>